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F8C5BD2C-F007-447D-A0AA-B44333A07DF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'DC33'!$A$1:$AA$60</definedName>
    <definedName name="_xlnm.Print_Area" localSheetId="11">'DC34'!$A$1:$AA$60</definedName>
    <definedName name="_xlnm.Print_Area" localSheetId="16">'DC35'!$A$1:$AA$60</definedName>
    <definedName name="_xlnm.Print_Area" localSheetId="22">'DC36'!$A$1:$AA$60</definedName>
    <definedName name="_xlnm.Print_Area" localSheetId="27">'DC47'!$A$1:$AA$60</definedName>
    <definedName name="_xlnm.Print_Area" localSheetId="1">'LIM331'!$A$1:$AA$60</definedName>
    <definedName name="_xlnm.Print_Area" localSheetId="2">'LIM332'!$A$1:$AA$60</definedName>
    <definedName name="_xlnm.Print_Area" localSheetId="3">'LIM333'!$A$1:$AA$60</definedName>
    <definedName name="_xlnm.Print_Area" localSheetId="4">'LIM334'!$A$1:$AA$60</definedName>
    <definedName name="_xlnm.Print_Area" localSheetId="5">'LIM335'!$A$1:$AA$60</definedName>
    <definedName name="_xlnm.Print_Area" localSheetId="7">'LIM341'!$A$1:$AA$60</definedName>
    <definedName name="_xlnm.Print_Area" localSheetId="8">'LIM343'!$A$1:$AA$60</definedName>
    <definedName name="_xlnm.Print_Area" localSheetId="9">'LIM344'!$A$1:$AA$60</definedName>
    <definedName name="_xlnm.Print_Area" localSheetId="10">'LIM345'!$A$1:$AA$60</definedName>
    <definedName name="_xlnm.Print_Area" localSheetId="12">'LIM351'!$A$1:$AA$60</definedName>
    <definedName name="_xlnm.Print_Area" localSheetId="13">'LIM353'!$A$1:$AA$60</definedName>
    <definedName name="_xlnm.Print_Area" localSheetId="14">'LIM354'!$A$1:$AA$60</definedName>
    <definedName name="_xlnm.Print_Area" localSheetId="15">'LIM355'!$A$1:$AA$60</definedName>
    <definedName name="_xlnm.Print_Area" localSheetId="17">'LIM361'!$A$1:$AA$60</definedName>
    <definedName name="_xlnm.Print_Area" localSheetId="18">'LIM362'!$A$1:$AA$60</definedName>
    <definedName name="_xlnm.Print_Area" localSheetId="19">'LIM366'!$A$1:$AA$60</definedName>
    <definedName name="_xlnm.Print_Area" localSheetId="20">'LIM367'!$A$1:$AA$60</definedName>
    <definedName name="_xlnm.Print_Area" localSheetId="21">'LIM368'!$A$1:$AA$60</definedName>
    <definedName name="_xlnm.Print_Area" localSheetId="23">'LIM471'!$A$1:$AA$60</definedName>
    <definedName name="_xlnm.Print_Area" localSheetId="24">'LIM472'!$A$1:$AA$60</definedName>
    <definedName name="_xlnm.Print_Area" localSheetId="25">'LIM473'!$A$1:$AA$60</definedName>
    <definedName name="_xlnm.Print_Area" localSheetId="26">'LIM476'!$A$1:$AA$60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9" i="2" l="1"/>
  <c r="S52" i="2" s="1"/>
  <c r="S54" i="2" s="1"/>
  <c r="S57" i="2" s="1"/>
  <c r="S60" i="2" s="1"/>
  <c r="AA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X49" i="2" s="1"/>
  <c r="X52" i="2" s="1"/>
  <c r="X54" i="2" s="1"/>
  <c r="W33" i="2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R33" i="2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J33" i="2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T57" i="3"/>
  <c r="T60" i="3" s="1"/>
  <c r="D57" i="3"/>
  <c r="D60" i="3" s="1"/>
  <c r="M54" i="3"/>
  <c r="M57" i="3" s="1"/>
  <c r="M60" i="3" s="1"/>
  <c r="V52" i="3"/>
  <c r="V54" i="3" s="1"/>
  <c r="V57" i="3" s="1"/>
  <c r="V60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Z33" i="3" s="1"/>
  <c r="X33" i="3"/>
  <c r="W33" i="3"/>
  <c r="W49" i="3" s="1"/>
  <c r="W52" i="3" s="1"/>
  <c r="W54" i="3" s="1"/>
  <c r="W57" i="3" s="1"/>
  <c r="W60" i="3" s="1"/>
  <c r="V33" i="3"/>
  <c r="V49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L33" i="3"/>
  <c r="L49" i="3" s="1"/>
  <c r="L52" i="3" s="1"/>
  <c r="L54" i="3" s="1"/>
  <c r="L57" i="3" s="1"/>
  <c r="L60" i="3" s="1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C33" i="3"/>
  <c r="C49" i="3" s="1"/>
  <c r="C52" i="3" s="1"/>
  <c r="C54" i="3" s="1"/>
  <c r="C57" i="3" s="1"/>
  <c r="C60" i="3" s="1"/>
  <c r="S57" i="4"/>
  <c r="S60" i="4" s="1"/>
  <c r="U52" i="4"/>
  <c r="U54" i="4" s="1"/>
  <c r="U57" i="4" s="1"/>
  <c r="U60" i="4" s="1"/>
  <c r="F52" i="4"/>
  <c r="F54" i="4" s="1"/>
  <c r="F57" i="4" s="1"/>
  <c r="F60" i="4" s="1"/>
  <c r="V49" i="4"/>
  <c r="V52" i="4" s="1"/>
  <c r="V54" i="4" s="1"/>
  <c r="V57" i="4" s="1"/>
  <c r="V60" i="4" s="1"/>
  <c r="H49" i="4"/>
  <c r="H52" i="4" s="1"/>
  <c r="H54" i="4" s="1"/>
  <c r="H57" i="4" s="1"/>
  <c r="H60" i="4" s="1"/>
  <c r="F49" i="4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X49" i="4" s="1"/>
  <c r="W33" i="4"/>
  <c r="V33" i="4"/>
  <c r="U33" i="4"/>
  <c r="U49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O52" i="5"/>
  <c r="O54" i="5" s="1"/>
  <c r="O57" i="5" s="1"/>
  <c r="O60" i="5" s="1"/>
  <c r="U49" i="5"/>
  <c r="U52" i="5" s="1"/>
  <c r="U54" i="5" s="1"/>
  <c r="U57" i="5" s="1"/>
  <c r="U60" i="5" s="1"/>
  <c r="H49" i="5"/>
  <c r="H52" i="5" s="1"/>
  <c r="H54" i="5" s="1"/>
  <c r="H57" i="5" s="1"/>
  <c r="H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X49" i="6"/>
  <c r="T49" i="6"/>
  <c r="T52" i="6" s="1"/>
  <c r="T54" i="6" s="1"/>
  <c r="T57" i="6" s="1"/>
  <c r="T60" i="6" s="1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Z33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S54" i="6" s="1"/>
  <c r="S57" i="6" s="1"/>
  <c r="S60" i="6" s="1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U54" i="7"/>
  <c r="U57" i="7" s="1"/>
  <c r="U60" i="7" s="1"/>
  <c r="M54" i="7"/>
  <c r="M57" i="7" s="1"/>
  <c r="M60" i="7" s="1"/>
  <c r="O49" i="7"/>
  <c r="O52" i="7" s="1"/>
  <c r="O54" i="7" s="1"/>
  <c r="O57" i="7" s="1"/>
  <c r="O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O33" i="7"/>
  <c r="N33" i="7"/>
  <c r="N49" i="7" s="1"/>
  <c r="N52" i="7" s="1"/>
  <c r="N54" i="7" s="1"/>
  <c r="N57" i="7" s="1"/>
  <c r="N60" i="7" s="1"/>
  <c r="M33" i="7"/>
  <c r="M49" i="7" s="1"/>
  <c r="M52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V49" i="8"/>
  <c r="V52" i="8" s="1"/>
  <c r="V54" i="8" s="1"/>
  <c r="V57" i="8" s="1"/>
  <c r="V60" i="8" s="1"/>
  <c r="N49" i="8"/>
  <c r="N52" i="8" s="1"/>
  <c r="N54" i="8" s="1"/>
  <c r="N57" i="8" s="1"/>
  <c r="N60" i="8" s="1"/>
  <c r="F49" i="8"/>
  <c r="F52" i="8" s="1"/>
  <c r="F54" i="8" s="1"/>
  <c r="F57" i="8" s="1"/>
  <c r="F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X49" i="8" s="1"/>
  <c r="W33" i="8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F33" i="8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R57" i="9"/>
  <c r="R60" i="9" s="1"/>
  <c r="L57" i="9"/>
  <c r="L60" i="9" s="1"/>
  <c r="T52" i="9"/>
  <c r="T54" i="9" s="1"/>
  <c r="T57" i="9" s="1"/>
  <c r="T60" i="9" s="1"/>
  <c r="D52" i="9"/>
  <c r="D54" i="9" s="1"/>
  <c r="D57" i="9" s="1"/>
  <c r="D60" i="9" s="1"/>
  <c r="X49" i="9"/>
  <c r="U49" i="9"/>
  <c r="U52" i="9" s="1"/>
  <c r="U54" i="9" s="1"/>
  <c r="U57" i="9" s="1"/>
  <c r="U60" i="9" s="1"/>
  <c r="M49" i="9"/>
  <c r="M52" i="9" s="1"/>
  <c r="M54" i="9" s="1"/>
  <c r="M57" i="9" s="1"/>
  <c r="M60" i="9" s="1"/>
  <c r="E49" i="9"/>
  <c r="E52" i="9" s="1"/>
  <c r="E54" i="9" s="1"/>
  <c r="E57" i="9" s="1"/>
  <c r="E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U33" i="9"/>
  <c r="T33" i="9"/>
  <c r="T49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O57" i="9" s="1"/>
  <c r="O60" i="9" s="1"/>
  <c r="N33" i="9"/>
  <c r="M33" i="9"/>
  <c r="L33" i="9"/>
  <c r="L49" i="9" s="1"/>
  <c r="L52" i="9" s="1"/>
  <c r="L54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D33" i="9"/>
  <c r="D49" i="9" s="1"/>
  <c r="C33" i="9"/>
  <c r="C49" i="9" s="1"/>
  <c r="C52" i="9" s="1"/>
  <c r="C54" i="9" s="1"/>
  <c r="C57" i="9" s="1"/>
  <c r="C60" i="9" s="1"/>
  <c r="Q57" i="10"/>
  <c r="Q60" i="10" s="1"/>
  <c r="S52" i="10"/>
  <c r="S54" i="10" s="1"/>
  <c r="S57" i="10" s="1"/>
  <c r="S60" i="10" s="1"/>
  <c r="C52" i="10"/>
  <c r="C54" i="10" s="1"/>
  <c r="C57" i="10" s="1"/>
  <c r="C60" i="10" s="1"/>
  <c r="P49" i="10"/>
  <c r="P52" i="10" s="1"/>
  <c r="P54" i="10" s="1"/>
  <c r="P57" i="10" s="1"/>
  <c r="P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T49" i="10" s="1"/>
  <c r="T52" i="10" s="1"/>
  <c r="T54" i="10" s="1"/>
  <c r="T57" i="10" s="1"/>
  <c r="T60" i="10" s="1"/>
  <c r="S33" i="10"/>
  <c r="S49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D33" i="10"/>
  <c r="D49" i="10" s="1"/>
  <c r="D52" i="10" s="1"/>
  <c r="D54" i="10" s="1"/>
  <c r="D57" i="10" s="1"/>
  <c r="D60" i="10" s="1"/>
  <c r="C33" i="10"/>
  <c r="C49" i="10" s="1"/>
  <c r="K54" i="11"/>
  <c r="K57" i="11" s="1"/>
  <c r="K60" i="11" s="1"/>
  <c r="AA49" i="11"/>
  <c r="AA52" i="11" s="1"/>
  <c r="AA54" i="11" s="1"/>
  <c r="AA57" i="11" s="1"/>
  <c r="AA60" i="11" s="1"/>
  <c r="X49" i="11"/>
  <c r="O49" i="11"/>
  <c r="O52" i="11" s="1"/>
  <c r="O54" i="11" s="1"/>
  <c r="O57" i="11" s="1"/>
  <c r="O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Z33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K49" i="11" s="1"/>
  <c r="K52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Y60" i="12"/>
  <c r="X49" i="12"/>
  <c r="O49" i="12"/>
  <c r="O52" i="12" s="1"/>
  <c r="O54" i="12" s="1"/>
  <c r="O57" i="12" s="1"/>
  <c r="O60" i="12" s="1"/>
  <c r="AA48" i="12"/>
  <c r="Y48" i="12"/>
  <c r="X48" i="12"/>
  <c r="W48" i="12"/>
  <c r="V48" i="12"/>
  <c r="V49" i="12" s="1"/>
  <c r="V52" i="12" s="1"/>
  <c r="V54" i="12" s="1"/>
  <c r="V57" i="12" s="1"/>
  <c r="V60" i="12" s="1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X33" i="12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O57" i="13"/>
  <c r="O60" i="13" s="1"/>
  <c r="Q52" i="13"/>
  <c r="Q54" i="13" s="1"/>
  <c r="Q57" i="13" s="1"/>
  <c r="Q60" i="13" s="1"/>
  <c r="W49" i="13"/>
  <c r="W52" i="13" s="1"/>
  <c r="W54" i="13" s="1"/>
  <c r="W57" i="13" s="1"/>
  <c r="W60" i="13" s="1"/>
  <c r="U49" i="13"/>
  <c r="U52" i="13" s="1"/>
  <c r="U54" i="13" s="1"/>
  <c r="U57" i="13" s="1"/>
  <c r="U60" i="13" s="1"/>
  <c r="Q49" i="13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W57" i="14"/>
  <c r="W60" i="14" s="1"/>
  <c r="T49" i="14"/>
  <c r="T52" i="14" s="1"/>
  <c r="T54" i="14" s="1"/>
  <c r="T57" i="14" s="1"/>
  <c r="T60" i="14" s="1"/>
  <c r="J49" i="14"/>
  <c r="J52" i="14" s="1"/>
  <c r="J54" i="14" s="1"/>
  <c r="J57" i="14" s="1"/>
  <c r="J60" i="14" s="1"/>
  <c r="AA48" i="14"/>
  <c r="Y48" i="14"/>
  <c r="X48" i="14"/>
  <c r="W48" i="14"/>
  <c r="V48" i="14"/>
  <c r="U48" i="14"/>
  <c r="T48" i="14"/>
  <c r="S48" i="14"/>
  <c r="S49" i="14" s="1"/>
  <c r="S52" i="14" s="1"/>
  <c r="S54" i="14" s="1"/>
  <c r="S57" i="14" s="1"/>
  <c r="S60" i="14" s="1"/>
  <c r="R48" i="14"/>
  <c r="Q48" i="14"/>
  <c r="P48" i="14"/>
  <c r="P49" i="14" s="1"/>
  <c r="P52" i="14" s="1"/>
  <c r="P54" i="14" s="1"/>
  <c r="P57" i="14" s="1"/>
  <c r="P60" i="14" s="1"/>
  <c r="O48" i="14"/>
  <c r="N48" i="14"/>
  <c r="M48" i="14"/>
  <c r="L48" i="14"/>
  <c r="K48" i="14"/>
  <c r="K49" i="14" s="1"/>
  <c r="K52" i="14" s="1"/>
  <c r="K54" i="14" s="1"/>
  <c r="K57" i="14" s="1"/>
  <c r="K60" i="14" s="1"/>
  <c r="J48" i="14"/>
  <c r="I48" i="14"/>
  <c r="H48" i="14"/>
  <c r="H49" i="14" s="1"/>
  <c r="H52" i="14" s="1"/>
  <c r="H54" i="14" s="1"/>
  <c r="H57" i="14" s="1"/>
  <c r="H60" i="14" s="1"/>
  <c r="G48" i="14"/>
  <c r="F48" i="14"/>
  <c r="E48" i="14"/>
  <c r="D48" i="14"/>
  <c r="C48" i="14"/>
  <c r="C49" i="14" s="1"/>
  <c r="C52" i="14" s="1"/>
  <c r="C54" i="14" s="1"/>
  <c r="C57" i="14" s="1"/>
  <c r="C60" i="14" s="1"/>
  <c r="AA33" i="14"/>
  <c r="Z33" i="14"/>
  <c r="Y33" i="14"/>
  <c r="X33" i="14"/>
  <c r="W33" i="14"/>
  <c r="W49" i="14" s="1"/>
  <c r="W52" i="14" s="1"/>
  <c r="W54" i="14" s="1"/>
  <c r="V33" i="14"/>
  <c r="V49" i="14" s="1"/>
  <c r="V52" i="14" s="1"/>
  <c r="V54" i="14" s="1"/>
  <c r="V57" i="14" s="1"/>
  <c r="V60" i="14" s="1"/>
  <c r="U33" i="14"/>
  <c r="T33" i="14"/>
  <c r="S33" i="14"/>
  <c r="R33" i="14"/>
  <c r="R49" i="14" s="1"/>
  <c r="R52" i="14" s="1"/>
  <c r="R54" i="14" s="1"/>
  <c r="R57" i="14" s="1"/>
  <c r="R60" i="14" s="1"/>
  <c r="Q33" i="14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L33" i="14"/>
  <c r="L49" i="14" s="1"/>
  <c r="L52" i="14" s="1"/>
  <c r="L54" i="14" s="1"/>
  <c r="L57" i="14" s="1"/>
  <c r="L60" i="14" s="1"/>
  <c r="K33" i="14"/>
  <c r="J33" i="14"/>
  <c r="I33" i="14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S60" i="15"/>
  <c r="D54" i="15"/>
  <c r="D57" i="15" s="1"/>
  <c r="D60" i="15" s="1"/>
  <c r="H52" i="15"/>
  <c r="H54" i="15" s="1"/>
  <c r="H57" i="15" s="1"/>
  <c r="H60" i="15" s="1"/>
  <c r="Q49" i="15"/>
  <c r="Q52" i="15" s="1"/>
  <c r="Q54" i="15" s="1"/>
  <c r="Q57" i="15" s="1"/>
  <c r="Q60" i="15" s="1"/>
  <c r="N49" i="15"/>
  <c r="N52" i="15" s="1"/>
  <c r="N54" i="15" s="1"/>
  <c r="N57" i="15" s="1"/>
  <c r="N60" i="15" s="1"/>
  <c r="C49" i="15"/>
  <c r="C52" i="15" s="1"/>
  <c r="C54" i="15" s="1"/>
  <c r="C57" i="15" s="1"/>
  <c r="C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R33" i="15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H49" i="15" s="1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C33" i="15"/>
  <c r="G52" i="16"/>
  <c r="G54" i="16" s="1"/>
  <c r="G57" i="16" s="1"/>
  <c r="G60" i="16" s="1"/>
  <c r="S49" i="16"/>
  <c r="S52" i="16" s="1"/>
  <c r="S54" i="16" s="1"/>
  <c r="S57" i="16" s="1"/>
  <c r="S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Z33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I33" i="16"/>
  <c r="H33" i="16"/>
  <c r="H49" i="16" s="1"/>
  <c r="H52" i="16" s="1"/>
  <c r="H54" i="16" s="1"/>
  <c r="H57" i="16" s="1"/>
  <c r="H60" i="16" s="1"/>
  <c r="G33" i="16"/>
  <c r="G49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I57" i="17"/>
  <c r="I60" i="17" s="1"/>
  <c r="W52" i="17"/>
  <c r="W54" i="17" s="1"/>
  <c r="W57" i="17" s="1"/>
  <c r="W60" i="17" s="1"/>
  <c r="AA49" i="17"/>
  <c r="AA52" i="17" s="1"/>
  <c r="AA54" i="17" s="1"/>
  <c r="AA57" i="17" s="1"/>
  <c r="AA60" i="17" s="1"/>
  <c r="R49" i="17"/>
  <c r="R52" i="17" s="1"/>
  <c r="R54" i="17" s="1"/>
  <c r="R57" i="17" s="1"/>
  <c r="R60" i="17" s="1"/>
  <c r="D49" i="17"/>
  <c r="D52" i="17" s="1"/>
  <c r="D54" i="17" s="1"/>
  <c r="D57" i="17" s="1"/>
  <c r="D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K49" i="17" s="1"/>
  <c r="K52" i="17" s="1"/>
  <c r="K54" i="17" s="1"/>
  <c r="K57" i="17" s="1"/>
  <c r="K60" i="17" s="1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W33" i="17"/>
  <c r="W49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V57" i="18"/>
  <c r="V60" i="18" s="1"/>
  <c r="W54" i="18"/>
  <c r="W57" i="18" s="1"/>
  <c r="W60" i="18" s="1"/>
  <c r="Y49" i="18"/>
  <c r="Y52" i="18" s="1"/>
  <c r="Y54" i="18" s="1"/>
  <c r="Y57" i="18" s="1"/>
  <c r="Y60" i="18" s="1"/>
  <c r="Q49" i="18"/>
  <c r="Q52" i="18" s="1"/>
  <c r="Q54" i="18" s="1"/>
  <c r="Q57" i="18" s="1"/>
  <c r="Q60" i="18" s="1"/>
  <c r="AA48" i="18"/>
  <c r="Z48" i="18"/>
  <c r="Y48" i="18"/>
  <c r="X48" i="18"/>
  <c r="W48" i="18"/>
  <c r="V48" i="18"/>
  <c r="U48" i="18"/>
  <c r="T48" i="18"/>
  <c r="S48" i="18"/>
  <c r="R48" i="18"/>
  <c r="R49" i="18" s="1"/>
  <c r="R52" i="18" s="1"/>
  <c r="R54" i="18" s="1"/>
  <c r="R57" i="18" s="1"/>
  <c r="R60" i="18" s="1"/>
  <c r="Q48" i="18"/>
  <c r="P48" i="18"/>
  <c r="O48" i="18"/>
  <c r="N48" i="18"/>
  <c r="M48" i="18"/>
  <c r="L48" i="18"/>
  <c r="K48" i="18"/>
  <c r="J48" i="18"/>
  <c r="J49" i="18" s="1"/>
  <c r="J52" i="18" s="1"/>
  <c r="J54" i="18" s="1"/>
  <c r="J57" i="18" s="1"/>
  <c r="J60" i="18" s="1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X49" i="18" s="1"/>
  <c r="Z49" i="18" s="1"/>
  <c r="W33" i="18"/>
  <c r="W49" i="18" s="1"/>
  <c r="W52" i="18" s="1"/>
  <c r="V33" i="18"/>
  <c r="V49" i="18" s="1"/>
  <c r="V52" i="18" s="1"/>
  <c r="V54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P49" i="19"/>
  <c r="P52" i="19" s="1"/>
  <c r="P54" i="19" s="1"/>
  <c r="P57" i="19" s="1"/>
  <c r="P60" i="19" s="1"/>
  <c r="H49" i="19"/>
  <c r="H52" i="19" s="1"/>
  <c r="H54" i="19" s="1"/>
  <c r="H57" i="19" s="1"/>
  <c r="H60" i="19" s="1"/>
  <c r="AA48" i="19"/>
  <c r="Y48" i="19"/>
  <c r="Y49" i="19" s="1"/>
  <c r="Y52" i="19" s="1"/>
  <c r="Y54" i="19" s="1"/>
  <c r="Y57" i="19" s="1"/>
  <c r="Y60" i="19" s="1"/>
  <c r="X48" i="19"/>
  <c r="W48" i="19"/>
  <c r="V48" i="19"/>
  <c r="U48" i="19"/>
  <c r="T48" i="19"/>
  <c r="T49" i="19" s="1"/>
  <c r="T52" i="19" s="1"/>
  <c r="T54" i="19" s="1"/>
  <c r="T57" i="19" s="1"/>
  <c r="T60" i="19" s="1"/>
  <c r="S48" i="19"/>
  <c r="R48" i="19"/>
  <c r="Q48" i="19"/>
  <c r="P48" i="19"/>
  <c r="O48" i="19"/>
  <c r="N48" i="19"/>
  <c r="M48" i="19"/>
  <c r="L48" i="19"/>
  <c r="K48" i="19"/>
  <c r="J48" i="19"/>
  <c r="I48" i="19"/>
  <c r="I49" i="19" s="1"/>
  <c r="I52" i="19" s="1"/>
  <c r="I54" i="19" s="1"/>
  <c r="I57" i="19" s="1"/>
  <c r="I60" i="19" s="1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Z33" i="19"/>
  <c r="Y33" i="19"/>
  <c r="X33" i="19"/>
  <c r="X49" i="19" s="1"/>
  <c r="W33" i="19"/>
  <c r="W49" i="19" s="1"/>
  <c r="W52" i="19" s="1"/>
  <c r="W54" i="19" s="1"/>
  <c r="W57" i="19" s="1"/>
  <c r="W60" i="19" s="1"/>
  <c r="V33" i="19"/>
  <c r="U33" i="19"/>
  <c r="U49" i="19" s="1"/>
  <c r="U52" i="19" s="1"/>
  <c r="U54" i="19" s="1"/>
  <c r="U57" i="19" s="1"/>
  <c r="U60" i="19" s="1"/>
  <c r="T33" i="19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I33" i="19"/>
  <c r="H33" i="19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AA49" i="20"/>
  <c r="AA52" i="20" s="1"/>
  <c r="AA54" i="20" s="1"/>
  <c r="AA57" i="20" s="1"/>
  <c r="AA60" i="20" s="1"/>
  <c r="AA48" i="20"/>
  <c r="Y48" i="20"/>
  <c r="X48" i="20"/>
  <c r="X49" i="20" s="1"/>
  <c r="W48" i="20"/>
  <c r="V48" i="20"/>
  <c r="U48" i="20"/>
  <c r="T48" i="20"/>
  <c r="S48" i="20"/>
  <c r="R48" i="20"/>
  <c r="Q48" i="20"/>
  <c r="P48" i="20"/>
  <c r="P49" i="20" s="1"/>
  <c r="P52" i="20" s="1"/>
  <c r="P54" i="20" s="1"/>
  <c r="P57" i="20" s="1"/>
  <c r="P60" i="20" s="1"/>
  <c r="O48" i="20"/>
  <c r="N48" i="20"/>
  <c r="M48" i="20"/>
  <c r="L48" i="20"/>
  <c r="K48" i="20"/>
  <c r="J48" i="20"/>
  <c r="I48" i="20"/>
  <c r="H48" i="20"/>
  <c r="H49" i="20" s="1"/>
  <c r="H52" i="20" s="1"/>
  <c r="H54" i="20" s="1"/>
  <c r="H57" i="20" s="1"/>
  <c r="H60" i="20" s="1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Z33" i="20" s="1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K33" i="20"/>
  <c r="J33" i="20"/>
  <c r="J49" i="20" s="1"/>
  <c r="J52" i="20" s="1"/>
  <c r="J54" i="20" s="1"/>
  <c r="J57" i="20" s="1"/>
  <c r="J60" i="20" s="1"/>
  <c r="I33" i="20"/>
  <c r="H33" i="20"/>
  <c r="G33" i="20"/>
  <c r="G49" i="20" s="1"/>
  <c r="G52" i="20" s="1"/>
  <c r="G54" i="20" s="1"/>
  <c r="G57" i="20" s="1"/>
  <c r="G60" i="20" s="1"/>
  <c r="F33" i="20"/>
  <c r="E33" i="20"/>
  <c r="E49" i="20" s="1"/>
  <c r="E52" i="20" s="1"/>
  <c r="E54" i="20" s="1"/>
  <c r="E57" i="20" s="1"/>
  <c r="E60" i="20" s="1"/>
  <c r="D33" i="20"/>
  <c r="C33" i="20"/>
  <c r="X49" i="21"/>
  <c r="X52" i="21" s="1"/>
  <c r="AA48" i="21"/>
  <c r="Y48" i="21"/>
  <c r="X48" i="21"/>
  <c r="W48" i="21"/>
  <c r="V48" i="21"/>
  <c r="U48" i="21"/>
  <c r="T48" i="21"/>
  <c r="S48" i="21"/>
  <c r="R48" i="21"/>
  <c r="R49" i="21" s="1"/>
  <c r="R52" i="21" s="1"/>
  <c r="R54" i="21" s="1"/>
  <c r="R57" i="21" s="1"/>
  <c r="R60" i="21" s="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Z33" i="21" s="1"/>
  <c r="X33" i="21"/>
  <c r="W33" i="21"/>
  <c r="W49" i="21" s="1"/>
  <c r="W52" i="21" s="1"/>
  <c r="W54" i="21" s="1"/>
  <c r="W57" i="21" s="1"/>
  <c r="W60" i="21" s="1"/>
  <c r="V33" i="21"/>
  <c r="U33" i="21"/>
  <c r="T33" i="21"/>
  <c r="T49" i="21" s="1"/>
  <c r="T52" i="21" s="1"/>
  <c r="T54" i="21" s="1"/>
  <c r="T57" i="21" s="1"/>
  <c r="T60" i="21" s="1"/>
  <c r="S33" i="21"/>
  <c r="R33" i="2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M33" i="21"/>
  <c r="L33" i="21"/>
  <c r="L49" i="21" s="1"/>
  <c r="L52" i="21" s="1"/>
  <c r="L54" i="21" s="1"/>
  <c r="L57" i="21" s="1"/>
  <c r="L60" i="21" s="1"/>
  <c r="K33" i="21"/>
  <c r="J33" i="2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D33" i="21"/>
  <c r="D49" i="21" s="1"/>
  <c r="D52" i="21" s="1"/>
  <c r="D54" i="21" s="1"/>
  <c r="D57" i="21" s="1"/>
  <c r="D60" i="21" s="1"/>
  <c r="C33" i="21"/>
  <c r="L57" i="22"/>
  <c r="L60" i="22" s="1"/>
  <c r="X52" i="22"/>
  <c r="O49" i="22"/>
  <c r="O52" i="22" s="1"/>
  <c r="O54" i="22" s="1"/>
  <c r="O57" i="22" s="1"/>
  <c r="O60" i="22" s="1"/>
  <c r="AA48" i="22"/>
  <c r="Y48" i="22"/>
  <c r="X48" i="22"/>
  <c r="X49" i="22" s="1"/>
  <c r="Z49" i="22" s="1"/>
  <c r="W48" i="22"/>
  <c r="V48" i="22"/>
  <c r="U48" i="22"/>
  <c r="T48" i="22"/>
  <c r="S48" i="22"/>
  <c r="R48" i="22"/>
  <c r="Q48" i="22"/>
  <c r="P48" i="22"/>
  <c r="P49" i="22" s="1"/>
  <c r="P52" i="22" s="1"/>
  <c r="P54" i="22" s="1"/>
  <c r="P57" i="22" s="1"/>
  <c r="P60" i="22" s="1"/>
  <c r="O48" i="22"/>
  <c r="N48" i="22"/>
  <c r="M48" i="22"/>
  <c r="L48" i="22"/>
  <c r="K48" i="22"/>
  <c r="J48" i="22"/>
  <c r="I48" i="22"/>
  <c r="H48" i="22"/>
  <c r="H49" i="22" s="1"/>
  <c r="H52" i="22" s="1"/>
  <c r="H54" i="22" s="1"/>
  <c r="H57" i="22" s="1"/>
  <c r="H60" i="22" s="1"/>
  <c r="G48" i="22"/>
  <c r="F48" i="22"/>
  <c r="E48" i="22"/>
  <c r="D48" i="22"/>
  <c r="C48" i="22"/>
  <c r="AA33" i="22"/>
  <c r="Z33" i="22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T33" i="22"/>
  <c r="T49" i="22" s="1"/>
  <c r="T52" i="22" s="1"/>
  <c r="T54" i="22" s="1"/>
  <c r="T57" i="22" s="1"/>
  <c r="T60" i="22" s="1"/>
  <c r="S33" i="22"/>
  <c r="R33" i="22"/>
  <c r="Q33" i="22"/>
  <c r="Q49" i="22" s="1"/>
  <c r="Q52" i="22" s="1"/>
  <c r="Q54" i="22" s="1"/>
  <c r="Q57" i="22" s="1"/>
  <c r="Q60" i="22" s="1"/>
  <c r="P33" i="22"/>
  <c r="O33" i="22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K33" i="22"/>
  <c r="J33" i="22"/>
  <c r="I33" i="22"/>
  <c r="H33" i="22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C57" i="23"/>
  <c r="C60" i="23" s="1"/>
  <c r="M52" i="23"/>
  <c r="M54" i="23" s="1"/>
  <c r="M57" i="23" s="1"/>
  <c r="M60" i="23" s="1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X49" i="23" s="1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N33" i="23"/>
  <c r="N49" i="23" s="1"/>
  <c r="N52" i="23" s="1"/>
  <c r="N54" i="23" s="1"/>
  <c r="N57" i="23" s="1"/>
  <c r="N60" i="23" s="1"/>
  <c r="M33" i="23"/>
  <c r="M49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W49" i="24"/>
  <c r="W52" i="24" s="1"/>
  <c r="W54" i="24" s="1"/>
  <c r="W57" i="24" s="1"/>
  <c r="W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Z33" i="24" s="1"/>
  <c r="W33" i="24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F33" i="24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Y49" i="25"/>
  <c r="Y52" i="25" s="1"/>
  <c r="Y54" i="25" s="1"/>
  <c r="Y57" i="25" s="1"/>
  <c r="Y60" i="25" s="1"/>
  <c r="M49" i="25"/>
  <c r="M52" i="25" s="1"/>
  <c r="M54" i="25" s="1"/>
  <c r="M57" i="25" s="1"/>
  <c r="M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Z33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E33" i="25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AA48" i="26"/>
  <c r="AA49" i="26" s="1"/>
  <c r="AA52" i="26" s="1"/>
  <c r="AA54" i="26" s="1"/>
  <c r="AA57" i="26" s="1"/>
  <c r="AA60" i="26" s="1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Y49" i="26" s="1"/>
  <c r="Y52" i="26" s="1"/>
  <c r="Y54" i="26" s="1"/>
  <c r="Y57" i="26" s="1"/>
  <c r="Y60" i="26" s="1"/>
  <c r="X33" i="26"/>
  <c r="X49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L33" i="26"/>
  <c r="L49" i="26" s="1"/>
  <c r="L52" i="26" s="1"/>
  <c r="L54" i="26" s="1"/>
  <c r="L57" i="26" s="1"/>
  <c r="L60" i="26" s="1"/>
  <c r="K33" i="26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D33" i="26"/>
  <c r="D49" i="26" s="1"/>
  <c r="D52" i="26" s="1"/>
  <c r="D54" i="26" s="1"/>
  <c r="D57" i="26" s="1"/>
  <c r="D60" i="26" s="1"/>
  <c r="C33" i="26"/>
  <c r="Y49" i="27"/>
  <c r="Y52" i="27" s="1"/>
  <c r="Y54" i="27" s="1"/>
  <c r="Y57" i="27" s="1"/>
  <c r="Y60" i="27" s="1"/>
  <c r="I49" i="27"/>
  <c r="I52" i="27" s="1"/>
  <c r="I54" i="27" s="1"/>
  <c r="I57" i="27" s="1"/>
  <c r="I60" i="27" s="1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X49" i="27" s="1"/>
  <c r="W33" i="27"/>
  <c r="W49" i="27" s="1"/>
  <c r="W52" i="27" s="1"/>
  <c r="W54" i="27" s="1"/>
  <c r="W57" i="27" s="1"/>
  <c r="W60" i="27" s="1"/>
  <c r="V33" i="27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S57" i="27" s="1"/>
  <c r="S60" i="27" s="1"/>
  <c r="R33" i="27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K33" i="27"/>
  <c r="K49" i="27" s="1"/>
  <c r="K52" i="27" s="1"/>
  <c r="K54" i="27" s="1"/>
  <c r="K57" i="27" s="1"/>
  <c r="K60" i="27" s="1"/>
  <c r="J33" i="27"/>
  <c r="I33" i="27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C33" i="27"/>
  <c r="C49" i="27" s="1"/>
  <c r="C52" i="27" s="1"/>
  <c r="C54" i="27" s="1"/>
  <c r="C57" i="27" s="1"/>
  <c r="C60" i="27" s="1"/>
  <c r="X49" i="28"/>
  <c r="AA48" i="28"/>
  <c r="Y48" i="28"/>
  <c r="X48" i="28"/>
  <c r="W48" i="28"/>
  <c r="V48" i="28"/>
  <c r="U48" i="28"/>
  <c r="T48" i="28"/>
  <c r="S48" i="28"/>
  <c r="R48" i="28"/>
  <c r="Q48" i="28"/>
  <c r="Q49" i="28" s="1"/>
  <c r="Q52" i="28" s="1"/>
  <c r="Q54" i="28" s="1"/>
  <c r="Q57" i="28" s="1"/>
  <c r="Q60" i="28" s="1"/>
  <c r="P48" i="28"/>
  <c r="O48" i="28"/>
  <c r="N48" i="28"/>
  <c r="M48" i="28"/>
  <c r="L48" i="28"/>
  <c r="K48" i="28"/>
  <c r="J48" i="28"/>
  <c r="I48" i="28"/>
  <c r="I49" i="28" s="1"/>
  <c r="I52" i="28" s="1"/>
  <c r="I54" i="28" s="1"/>
  <c r="I57" i="28" s="1"/>
  <c r="I60" i="28" s="1"/>
  <c r="H48" i="28"/>
  <c r="G48" i="28"/>
  <c r="F48" i="28"/>
  <c r="E48" i="28"/>
  <c r="D48" i="28"/>
  <c r="C48" i="28"/>
  <c r="AA33" i="28"/>
  <c r="Z33" i="28"/>
  <c r="Y33" i="28"/>
  <c r="X33" i="28"/>
  <c r="W33" i="28"/>
  <c r="V33" i="28"/>
  <c r="V49" i="28" s="1"/>
  <c r="V52" i="28" s="1"/>
  <c r="V54" i="28" s="1"/>
  <c r="V57" i="28" s="1"/>
  <c r="V60" i="28" s="1"/>
  <c r="U33" i="28"/>
  <c r="T33" i="28"/>
  <c r="T49" i="28" s="1"/>
  <c r="T52" i="28" s="1"/>
  <c r="T54" i="28" s="1"/>
  <c r="T57" i="28" s="1"/>
  <c r="T60" i="28" s="1"/>
  <c r="S33" i="28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N33" i="28"/>
  <c r="N49" i="28" s="1"/>
  <c r="N52" i="28" s="1"/>
  <c r="N54" i="28" s="1"/>
  <c r="N57" i="28" s="1"/>
  <c r="N60" i="28" s="1"/>
  <c r="M33" i="28"/>
  <c r="L33" i="28"/>
  <c r="L49" i="28" s="1"/>
  <c r="L52" i="28" s="1"/>
  <c r="L54" i="28" s="1"/>
  <c r="L57" i="28" s="1"/>
  <c r="L60" i="28" s="1"/>
  <c r="K33" i="28"/>
  <c r="J33" i="28"/>
  <c r="J49" i="28" s="1"/>
  <c r="J52" i="28" s="1"/>
  <c r="J54" i="28" s="1"/>
  <c r="J57" i="28" s="1"/>
  <c r="J60" i="28" s="1"/>
  <c r="I33" i="28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D33" i="28"/>
  <c r="D49" i="28" s="1"/>
  <c r="D52" i="28" s="1"/>
  <c r="D54" i="28" s="1"/>
  <c r="D57" i="28" s="1"/>
  <c r="D60" i="28" s="1"/>
  <c r="C33" i="28"/>
  <c r="S60" i="1"/>
  <c r="C60" i="1"/>
  <c r="O49" i="1"/>
  <c r="O52" i="1" s="1"/>
  <c r="O54" i="1" s="1"/>
  <c r="O57" i="1" s="1"/>
  <c r="O60" i="1" s="1"/>
  <c r="AA48" i="1"/>
  <c r="Y48" i="1"/>
  <c r="X48" i="1"/>
  <c r="W48" i="1"/>
  <c r="V48" i="1"/>
  <c r="U48" i="1"/>
  <c r="T48" i="1"/>
  <c r="S48" i="1"/>
  <c r="R48" i="1"/>
  <c r="Q48" i="1"/>
  <c r="P48" i="1"/>
  <c r="P49" i="1" s="1"/>
  <c r="P52" i="1" s="1"/>
  <c r="P54" i="1" s="1"/>
  <c r="P57" i="1" s="1"/>
  <c r="P60" i="1" s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R33" i="1"/>
  <c r="Q33" i="1"/>
  <c r="Q49" i="1" s="1"/>
  <c r="Q52" i="1" s="1"/>
  <c r="Q54" i="1" s="1"/>
  <c r="Q57" i="1" s="1"/>
  <c r="Q60" i="1" s="1"/>
  <c r="P33" i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Z49" i="19" l="1"/>
  <c r="X52" i="19"/>
  <c r="C49" i="17"/>
  <c r="C52" i="17" s="1"/>
  <c r="C54" i="17" s="1"/>
  <c r="C57" i="17" s="1"/>
  <c r="C60" i="17" s="1"/>
  <c r="E49" i="8"/>
  <c r="E52" i="8" s="1"/>
  <c r="E54" i="8" s="1"/>
  <c r="E57" i="8" s="1"/>
  <c r="E60" i="8" s="1"/>
  <c r="F49" i="5"/>
  <c r="F52" i="5" s="1"/>
  <c r="F54" i="5" s="1"/>
  <c r="F57" i="5" s="1"/>
  <c r="F60" i="5" s="1"/>
  <c r="V49" i="5"/>
  <c r="V52" i="5" s="1"/>
  <c r="V54" i="5" s="1"/>
  <c r="V57" i="5" s="1"/>
  <c r="V60" i="5" s="1"/>
  <c r="K49" i="3"/>
  <c r="K52" i="3" s="1"/>
  <c r="K54" i="3" s="1"/>
  <c r="K57" i="3" s="1"/>
  <c r="K60" i="3" s="1"/>
  <c r="AA49" i="28"/>
  <c r="AA52" i="28" s="1"/>
  <c r="AA54" i="28" s="1"/>
  <c r="AA57" i="28" s="1"/>
  <c r="AA60" i="28" s="1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S49" i="26"/>
  <c r="S52" i="26" s="1"/>
  <c r="S54" i="26" s="1"/>
  <c r="S57" i="26" s="1"/>
  <c r="S60" i="26" s="1"/>
  <c r="G49" i="24"/>
  <c r="G52" i="24" s="1"/>
  <c r="G54" i="24" s="1"/>
  <c r="G57" i="24" s="1"/>
  <c r="G60" i="24" s="1"/>
  <c r="G49" i="23"/>
  <c r="G52" i="23" s="1"/>
  <c r="G54" i="23" s="1"/>
  <c r="G57" i="23" s="1"/>
  <c r="G60" i="23" s="1"/>
  <c r="O49" i="23"/>
  <c r="O52" i="23" s="1"/>
  <c r="O54" i="23" s="1"/>
  <c r="O57" i="23" s="1"/>
  <c r="O60" i="23" s="1"/>
  <c r="W49" i="23"/>
  <c r="W52" i="23" s="1"/>
  <c r="W54" i="23" s="1"/>
  <c r="W57" i="23" s="1"/>
  <c r="W60" i="23" s="1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I49" i="20"/>
  <c r="I52" i="20" s="1"/>
  <c r="I54" i="20" s="1"/>
  <c r="I57" i="20" s="1"/>
  <c r="I60" i="20" s="1"/>
  <c r="Z48" i="20"/>
  <c r="X52" i="18"/>
  <c r="X54" i="18" s="1"/>
  <c r="X57" i="18" s="1"/>
  <c r="J49" i="16"/>
  <c r="J52" i="16" s="1"/>
  <c r="J54" i="16" s="1"/>
  <c r="J57" i="16" s="1"/>
  <c r="J60" i="16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G49" i="11"/>
  <c r="G52" i="11" s="1"/>
  <c r="G54" i="11" s="1"/>
  <c r="G57" i="11" s="1"/>
  <c r="G60" i="11" s="1"/>
  <c r="AA49" i="21"/>
  <c r="AA52" i="21" s="1"/>
  <c r="AA54" i="21" s="1"/>
  <c r="AA57" i="21" s="1"/>
  <c r="AA60" i="21" s="1"/>
  <c r="H49" i="7"/>
  <c r="H52" i="7" s="1"/>
  <c r="H54" i="7" s="1"/>
  <c r="H57" i="7" s="1"/>
  <c r="H60" i="7" s="1"/>
  <c r="C49" i="6"/>
  <c r="C52" i="6" s="1"/>
  <c r="C54" i="6" s="1"/>
  <c r="C57" i="6" s="1"/>
  <c r="C60" i="6" s="1"/>
  <c r="N49" i="5"/>
  <c r="N52" i="5" s="1"/>
  <c r="N54" i="5" s="1"/>
  <c r="N57" i="5" s="1"/>
  <c r="N60" i="5" s="1"/>
  <c r="J49" i="1"/>
  <c r="J52" i="1" s="1"/>
  <c r="J54" i="1" s="1"/>
  <c r="J57" i="1" s="1"/>
  <c r="J60" i="1" s="1"/>
  <c r="R49" i="1"/>
  <c r="R52" i="1" s="1"/>
  <c r="R54" i="1" s="1"/>
  <c r="R57" i="1" s="1"/>
  <c r="R60" i="1" s="1"/>
  <c r="C49" i="28"/>
  <c r="C52" i="28" s="1"/>
  <c r="C54" i="28" s="1"/>
  <c r="C57" i="28" s="1"/>
  <c r="C60" i="28" s="1"/>
  <c r="K49" i="28"/>
  <c r="K52" i="28" s="1"/>
  <c r="K54" i="28" s="1"/>
  <c r="K57" i="28" s="1"/>
  <c r="K60" i="28" s="1"/>
  <c r="S49" i="28"/>
  <c r="S52" i="28" s="1"/>
  <c r="S54" i="28" s="1"/>
  <c r="S57" i="28" s="1"/>
  <c r="S60" i="28" s="1"/>
  <c r="E49" i="21"/>
  <c r="E52" i="21" s="1"/>
  <c r="E54" i="21" s="1"/>
  <c r="E57" i="21" s="1"/>
  <c r="E60" i="21" s="1"/>
  <c r="M49" i="21"/>
  <c r="M52" i="21" s="1"/>
  <c r="M54" i="21" s="1"/>
  <c r="M57" i="21" s="1"/>
  <c r="M60" i="21" s="1"/>
  <c r="U49" i="21"/>
  <c r="U52" i="21" s="1"/>
  <c r="U54" i="21" s="1"/>
  <c r="U57" i="21" s="1"/>
  <c r="U60" i="21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Z33" i="12"/>
  <c r="H49" i="12"/>
  <c r="H52" i="12" s="1"/>
  <c r="H54" i="12" s="1"/>
  <c r="H57" i="12" s="1"/>
  <c r="H60" i="12" s="1"/>
  <c r="Z48" i="12"/>
  <c r="Z48" i="10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J49" i="7"/>
  <c r="J52" i="7" s="1"/>
  <c r="J54" i="7" s="1"/>
  <c r="J57" i="7" s="1"/>
  <c r="J60" i="7" s="1"/>
  <c r="R49" i="7"/>
  <c r="R52" i="7" s="1"/>
  <c r="R54" i="7" s="1"/>
  <c r="R57" i="7" s="1"/>
  <c r="R60" i="7" s="1"/>
  <c r="E49" i="6"/>
  <c r="E52" i="6" s="1"/>
  <c r="E54" i="6" s="1"/>
  <c r="E57" i="6" s="1"/>
  <c r="E60" i="6" s="1"/>
  <c r="M49" i="6"/>
  <c r="M52" i="6" s="1"/>
  <c r="M54" i="6" s="1"/>
  <c r="M57" i="6" s="1"/>
  <c r="M60" i="6" s="1"/>
  <c r="U49" i="6"/>
  <c r="U52" i="6" s="1"/>
  <c r="U54" i="6" s="1"/>
  <c r="U57" i="6" s="1"/>
  <c r="U60" i="6" s="1"/>
  <c r="P49" i="5"/>
  <c r="P52" i="5" s="1"/>
  <c r="P54" i="5" s="1"/>
  <c r="P57" i="5" s="1"/>
  <c r="P60" i="5" s="1"/>
  <c r="Z48" i="5"/>
  <c r="J49" i="2"/>
  <c r="J52" i="2" s="1"/>
  <c r="J54" i="2" s="1"/>
  <c r="J57" i="2" s="1"/>
  <c r="J60" i="2" s="1"/>
  <c r="R49" i="2"/>
  <c r="R52" i="2" s="1"/>
  <c r="R54" i="2" s="1"/>
  <c r="R57" i="2" s="1"/>
  <c r="R60" i="2" s="1"/>
  <c r="Z33" i="2"/>
  <c r="I49" i="2"/>
  <c r="I52" i="2" s="1"/>
  <c r="I54" i="2" s="1"/>
  <c r="I57" i="2" s="1"/>
  <c r="I60" i="2" s="1"/>
  <c r="Q49" i="2"/>
  <c r="Q52" i="2" s="1"/>
  <c r="Q54" i="2" s="1"/>
  <c r="Q57" i="2" s="1"/>
  <c r="Q60" i="2" s="1"/>
  <c r="K49" i="9"/>
  <c r="K52" i="9" s="1"/>
  <c r="K54" i="9" s="1"/>
  <c r="K57" i="9" s="1"/>
  <c r="K60" i="9" s="1"/>
  <c r="P49" i="7"/>
  <c r="P52" i="7" s="1"/>
  <c r="P54" i="7" s="1"/>
  <c r="P57" i="7" s="1"/>
  <c r="P60" i="7" s="1"/>
  <c r="E49" i="28"/>
  <c r="E52" i="28" s="1"/>
  <c r="E54" i="28" s="1"/>
  <c r="E57" i="28" s="1"/>
  <c r="E60" i="28" s="1"/>
  <c r="M49" i="28"/>
  <c r="M52" i="28" s="1"/>
  <c r="M54" i="28" s="1"/>
  <c r="M57" i="28" s="1"/>
  <c r="M60" i="28" s="1"/>
  <c r="U49" i="28"/>
  <c r="U52" i="28" s="1"/>
  <c r="U54" i="28" s="1"/>
  <c r="U57" i="28" s="1"/>
  <c r="U60" i="28" s="1"/>
  <c r="E49" i="26"/>
  <c r="E52" i="26" s="1"/>
  <c r="E54" i="26" s="1"/>
  <c r="E57" i="26" s="1"/>
  <c r="E60" i="26" s="1"/>
  <c r="M49" i="26"/>
  <c r="M52" i="26" s="1"/>
  <c r="M54" i="26" s="1"/>
  <c r="M57" i="26" s="1"/>
  <c r="M60" i="26" s="1"/>
  <c r="U49" i="26"/>
  <c r="U52" i="26" s="1"/>
  <c r="U54" i="26" s="1"/>
  <c r="U57" i="26" s="1"/>
  <c r="U60" i="26" s="1"/>
  <c r="I49" i="23"/>
  <c r="I52" i="23" s="1"/>
  <c r="I54" i="23" s="1"/>
  <c r="I57" i="23" s="1"/>
  <c r="I60" i="23" s="1"/>
  <c r="Q49" i="23"/>
  <c r="Q52" i="23" s="1"/>
  <c r="Q54" i="23" s="1"/>
  <c r="Q57" i="23" s="1"/>
  <c r="Q60" i="23" s="1"/>
  <c r="Y49" i="23"/>
  <c r="Y52" i="23" s="1"/>
  <c r="Y54" i="23" s="1"/>
  <c r="Y57" i="23" s="1"/>
  <c r="Y60" i="23" s="1"/>
  <c r="I49" i="22"/>
  <c r="I52" i="22" s="1"/>
  <c r="I54" i="22" s="1"/>
  <c r="I57" i="22" s="1"/>
  <c r="I60" i="22" s="1"/>
  <c r="F49" i="21"/>
  <c r="F52" i="21" s="1"/>
  <c r="F54" i="21" s="1"/>
  <c r="F57" i="21" s="1"/>
  <c r="F60" i="21" s="1"/>
  <c r="N49" i="21"/>
  <c r="N52" i="21" s="1"/>
  <c r="N54" i="21" s="1"/>
  <c r="N57" i="21" s="1"/>
  <c r="N60" i="21" s="1"/>
  <c r="V49" i="21"/>
  <c r="V52" i="21" s="1"/>
  <c r="V54" i="21" s="1"/>
  <c r="V57" i="21" s="1"/>
  <c r="V60" i="21" s="1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T49" i="20"/>
  <c r="T52" i="20" s="1"/>
  <c r="T54" i="20" s="1"/>
  <c r="T57" i="20" s="1"/>
  <c r="T60" i="20" s="1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L49" i="16"/>
  <c r="L52" i="16" s="1"/>
  <c r="L54" i="16" s="1"/>
  <c r="L57" i="16" s="1"/>
  <c r="L60" i="16" s="1"/>
  <c r="I49" i="14"/>
  <c r="I52" i="14" s="1"/>
  <c r="I54" i="14" s="1"/>
  <c r="I57" i="14" s="1"/>
  <c r="I60" i="14" s="1"/>
  <c r="Q49" i="14"/>
  <c r="Q52" i="14" s="1"/>
  <c r="Q54" i="14" s="1"/>
  <c r="Q57" i="14" s="1"/>
  <c r="Q60" i="14" s="1"/>
  <c r="Y49" i="14"/>
  <c r="Y52" i="14" s="1"/>
  <c r="Y54" i="14" s="1"/>
  <c r="Y57" i="14" s="1"/>
  <c r="Y60" i="14" s="1"/>
  <c r="Z48" i="14"/>
  <c r="Q49" i="11"/>
  <c r="Q52" i="11" s="1"/>
  <c r="Q54" i="11" s="1"/>
  <c r="Q57" i="11" s="1"/>
  <c r="Q60" i="11" s="1"/>
  <c r="I49" i="10"/>
  <c r="I52" i="10" s="1"/>
  <c r="I54" i="10" s="1"/>
  <c r="I57" i="10" s="1"/>
  <c r="I60" i="10" s="1"/>
  <c r="F49" i="9"/>
  <c r="F52" i="9" s="1"/>
  <c r="F54" i="9" s="1"/>
  <c r="F57" i="9" s="1"/>
  <c r="F60" i="9" s="1"/>
  <c r="N49" i="9"/>
  <c r="N52" i="9" s="1"/>
  <c r="N54" i="9" s="1"/>
  <c r="N57" i="9" s="1"/>
  <c r="N60" i="9" s="1"/>
  <c r="V49" i="9"/>
  <c r="V52" i="9" s="1"/>
  <c r="V54" i="9" s="1"/>
  <c r="V57" i="9" s="1"/>
  <c r="V60" i="9" s="1"/>
  <c r="G49" i="4"/>
  <c r="G52" i="4" s="1"/>
  <c r="G54" i="4" s="1"/>
  <c r="G57" i="4" s="1"/>
  <c r="G60" i="4" s="1"/>
  <c r="W49" i="4"/>
  <c r="W52" i="4" s="1"/>
  <c r="W54" i="4" s="1"/>
  <c r="W57" i="4" s="1"/>
  <c r="W60" i="4" s="1"/>
  <c r="C49" i="2"/>
  <c r="C52" i="2" s="1"/>
  <c r="C54" i="2" s="1"/>
  <c r="C57" i="2" s="1"/>
  <c r="C60" i="2" s="1"/>
  <c r="K49" i="2"/>
  <c r="K52" i="2" s="1"/>
  <c r="K54" i="2" s="1"/>
  <c r="K57" i="2" s="1"/>
  <c r="K60" i="2" s="1"/>
  <c r="J49" i="27"/>
  <c r="J52" i="27" s="1"/>
  <c r="J54" i="27" s="1"/>
  <c r="J57" i="27" s="1"/>
  <c r="J60" i="27" s="1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Y49" i="3"/>
  <c r="Y52" i="3" s="1"/>
  <c r="Y54" i="3" s="1"/>
  <c r="Y57" i="3" s="1"/>
  <c r="Y60" i="3" s="1"/>
  <c r="V49" i="24"/>
  <c r="V52" i="24" s="1"/>
  <c r="V54" i="24" s="1"/>
  <c r="V57" i="24" s="1"/>
  <c r="V60" i="24" s="1"/>
  <c r="S49" i="17"/>
  <c r="S52" i="17" s="1"/>
  <c r="S54" i="17" s="1"/>
  <c r="S57" i="17" s="1"/>
  <c r="S60" i="17" s="1"/>
  <c r="AA49" i="13"/>
  <c r="AA52" i="13" s="1"/>
  <c r="AA54" i="13" s="1"/>
  <c r="AA57" i="13" s="1"/>
  <c r="AA60" i="13" s="1"/>
  <c r="R49" i="27"/>
  <c r="R52" i="27" s="1"/>
  <c r="R54" i="27" s="1"/>
  <c r="R57" i="27" s="1"/>
  <c r="R60" i="27" s="1"/>
  <c r="G49" i="28"/>
  <c r="G52" i="28" s="1"/>
  <c r="G54" i="28" s="1"/>
  <c r="G57" i="28" s="1"/>
  <c r="G60" i="28" s="1"/>
  <c r="O49" i="28"/>
  <c r="O52" i="28" s="1"/>
  <c r="O54" i="28" s="1"/>
  <c r="O57" i="28" s="1"/>
  <c r="O60" i="28" s="1"/>
  <c r="W49" i="28"/>
  <c r="W52" i="28" s="1"/>
  <c r="W54" i="28" s="1"/>
  <c r="W57" i="28" s="1"/>
  <c r="W60" i="28" s="1"/>
  <c r="E49" i="25"/>
  <c r="E52" i="25" s="1"/>
  <c r="E54" i="25" s="1"/>
  <c r="E57" i="25" s="1"/>
  <c r="E60" i="25" s="1"/>
  <c r="U49" i="25"/>
  <c r="U52" i="25" s="1"/>
  <c r="U54" i="25" s="1"/>
  <c r="U57" i="25" s="1"/>
  <c r="U60" i="25" s="1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AA49" i="22"/>
  <c r="AA52" i="22" s="1"/>
  <c r="AA54" i="22" s="1"/>
  <c r="AA57" i="22" s="1"/>
  <c r="AA60" i="22" s="1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Z48" i="22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Z33" i="17"/>
  <c r="Z48" i="17"/>
  <c r="AA49" i="14"/>
  <c r="AA52" i="14" s="1"/>
  <c r="AA54" i="14" s="1"/>
  <c r="AA57" i="14" s="1"/>
  <c r="AA60" i="14" s="1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S49" i="12"/>
  <c r="S52" i="12" s="1"/>
  <c r="S54" i="12" s="1"/>
  <c r="S57" i="12" s="1"/>
  <c r="S60" i="12" s="1"/>
  <c r="P49" i="9"/>
  <c r="P52" i="9" s="1"/>
  <c r="P54" i="9" s="1"/>
  <c r="P57" i="9" s="1"/>
  <c r="P60" i="9" s="1"/>
  <c r="Z48" i="9"/>
  <c r="Z33" i="4"/>
  <c r="H49" i="3"/>
  <c r="H52" i="3" s="1"/>
  <c r="H54" i="3" s="1"/>
  <c r="H57" i="3" s="1"/>
  <c r="H60" i="3" s="1"/>
  <c r="P49" i="3"/>
  <c r="P52" i="3" s="1"/>
  <c r="P54" i="3" s="1"/>
  <c r="P57" i="3" s="1"/>
  <c r="P60" i="3" s="1"/>
  <c r="X49" i="3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H49" i="1"/>
  <c r="H52" i="1" s="1"/>
  <c r="H54" i="1" s="1"/>
  <c r="H57" i="1" s="1"/>
  <c r="H60" i="1" s="1"/>
  <c r="V49" i="27"/>
  <c r="V52" i="27" s="1"/>
  <c r="V54" i="27" s="1"/>
  <c r="V57" i="27" s="1"/>
  <c r="V60" i="27" s="1"/>
  <c r="F49" i="24"/>
  <c r="F52" i="24" s="1"/>
  <c r="F54" i="24" s="1"/>
  <c r="F57" i="24" s="1"/>
  <c r="F60" i="24" s="1"/>
  <c r="N49" i="12"/>
  <c r="N52" i="12" s="1"/>
  <c r="N54" i="12" s="1"/>
  <c r="N57" i="12" s="1"/>
  <c r="N60" i="12" s="1"/>
  <c r="T49" i="1"/>
  <c r="T52" i="1" s="1"/>
  <c r="T54" i="1" s="1"/>
  <c r="T57" i="1" s="1"/>
  <c r="T60" i="1" s="1"/>
  <c r="L49" i="27"/>
  <c r="L52" i="27" s="1"/>
  <c r="L54" i="27" s="1"/>
  <c r="L57" i="27" s="1"/>
  <c r="L60" i="27" s="1"/>
  <c r="F49" i="25"/>
  <c r="F52" i="25" s="1"/>
  <c r="F54" i="25" s="1"/>
  <c r="F57" i="25" s="1"/>
  <c r="F60" i="25" s="1"/>
  <c r="G49" i="15"/>
  <c r="G52" i="15" s="1"/>
  <c r="G54" i="15" s="1"/>
  <c r="G57" i="15" s="1"/>
  <c r="G60" i="15" s="1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T49" i="11"/>
  <c r="T52" i="11" s="1"/>
  <c r="T54" i="11" s="1"/>
  <c r="T57" i="11" s="1"/>
  <c r="T60" i="11" s="1"/>
  <c r="J49" i="13"/>
  <c r="J52" i="13" s="1"/>
  <c r="J54" i="13" s="1"/>
  <c r="J57" i="13" s="1"/>
  <c r="J60" i="13" s="1"/>
  <c r="L49" i="1"/>
  <c r="L52" i="1" s="1"/>
  <c r="L54" i="1" s="1"/>
  <c r="L57" i="1" s="1"/>
  <c r="L60" i="1" s="1"/>
  <c r="D49" i="27"/>
  <c r="D52" i="27" s="1"/>
  <c r="D54" i="27" s="1"/>
  <c r="D57" i="27" s="1"/>
  <c r="D60" i="27" s="1"/>
  <c r="T49" i="27"/>
  <c r="T52" i="27" s="1"/>
  <c r="T54" i="27" s="1"/>
  <c r="T57" i="27" s="1"/>
  <c r="T60" i="27" s="1"/>
  <c r="X49" i="25"/>
  <c r="E49" i="22"/>
  <c r="E52" i="22" s="1"/>
  <c r="E54" i="22" s="1"/>
  <c r="E57" i="22" s="1"/>
  <c r="E60" i="22" s="1"/>
  <c r="M49" i="22"/>
  <c r="M52" i="22" s="1"/>
  <c r="M54" i="22" s="1"/>
  <c r="M57" i="22" s="1"/>
  <c r="M60" i="22" s="1"/>
  <c r="U49" i="22"/>
  <c r="U52" i="22" s="1"/>
  <c r="U54" i="22" s="1"/>
  <c r="U57" i="22" s="1"/>
  <c r="U60" i="22" s="1"/>
  <c r="J49" i="21"/>
  <c r="J52" i="21" s="1"/>
  <c r="J54" i="21" s="1"/>
  <c r="J57" i="21" s="1"/>
  <c r="J60" i="21" s="1"/>
  <c r="I49" i="21"/>
  <c r="I52" i="21" s="1"/>
  <c r="I54" i="21" s="1"/>
  <c r="I57" i="21" s="1"/>
  <c r="I60" i="21" s="1"/>
  <c r="Q49" i="21"/>
  <c r="Q52" i="21" s="1"/>
  <c r="Q54" i="21" s="1"/>
  <c r="Q57" i="21" s="1"/>
  <c r="Q60" i="21" s="1"/>
  <c r="E49" i="14"/>
  <c r="E52" i="14" s="1"/>
  <c r="E54" i="14" s="1"/>
  <c r="E57" i="14" s="1"/>
  <c r="E60" i="14" s="1"/>
  <c r="M49" i="14"/>
  <c r="M52" i="14" s="1"/>
  <c r="M54" i="14" s="1"/>
  <c r="M57" i="14" s="1"/>
  <c r="M60" i="14" s="1"/>
  <c r="U49" i="14"/>
  <c r="U52" i="14" s="1"/>
  <c r="U54" i="14" s="1"/>
  <c r="U57" i="14" s="1"/>
  <c r="U60" i="14" s="1"/>
  <c r="E49" i="10"/>
  <c r="E52" i="10" s="1"/>
  <c r="E54" i="10" s="1"/>
  <c r="E57" i="10" s="1"/>
  <c r="E60" i="10" s="1"/>
  <c r="M49" i="10"/>
  <c r="M52" i="10" s="1"/>
  <c r="M54" i="10" s="1"/>
  <c r="M57" i="10" s="1"/>
  <c r="M60" i="10" s="1"/>
  <c r="U49" i="10"/>
  <c r="U52" i="10" s="1"/>
  <c r="U54" i="10" s="1"/>
  <c r="U57" i="10" s="1"/>
  <c r="U60" i="10" s="1"/>
  <c r="AA49" i="6"/>
  <c r="AA52" i="6" s="1"/>
  <c r="AA54" i="6" s="1"/>
  <c r="AA57" i="6" s="1"/>
  <c r="AA60" i="6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Z49" i="23"/>
  <c r="X52" i="23"/>
  <c r="X52" i="28"/>
  <c r="X52" i="27"/>
  <c r="Z49" i="27"/>
  <c r="Z48" i="1"/>
  <c r="X49" i="1"/>
  <c r="Y49" i="1"/>
  <c r="Y52" i="1" s="1"/>
  <c r="Y54" i="1" s="1"/>
  <c r="Y57" i="1" s="1"/>
  <c r="Y60" i="1" s="1"/>
  <c r="Z33" i="1"/>
  <c r="Y49" i="28"/>
  <c r="Y52" i="28" s="1"/>
  <c r="Y54" i="28" s="1"/>
  <c r="Y57" i="28" s="1"/>
  <c r="Y60" i="28" s="1"/>
  <c r="Z48" i="28"/>
  <c r="X52" i="26"/>
  <c r="Z49" i="26"/>
  <c r="X49" i="24"/>
  <c r="Z33" i="23"/>
  <c r="Z48" i="23"/>
  <c r="Y49" i="21"/>
  <c r="Z48" i="21"/>
  <c r="Z52" i="22"/>
  <c r="X54" i="22"/>
  <c r="X52" i="20"/>
  <c r="Z49" i="20"/>
  <c r="X54" i="19"/>
  <c r="Z52" i="19"/>
  <c r="Z33" i="26"/>
  <c r="X54" i="21"/>
  <c r="Z33" i="27"/>
  <c r="Z57" i="18"/>
  <c r="X60" i="18"/>
  <c r="Z60" i="18" s="1"/>
  <c r="Z48" i="19"/>
  <c r="Z54" i="18"/>
  <c r="Z52" i="18"/>
  <c r="X49" i="13"/>
  <c r="Z33" i="13"/>
  <c r="F49" i="19"/>
  <c r="F52" i="19" s="1"/>
  <c r="F54" i="19" s="1"/>
  <c r="F57" i="19" s="1"/>
  <c r="F60" i="19" s="1"/>
  <c r="N49" i="19"/>
  <c r="N52" i="19" s="1"/>
  <c r="N54" i="19" s="1"/>
  <c r="N57" i="19" s="1"/>
  <c r="N60" i="19" s="1"/>
  <c r="V49" i="19"/>
  <c r="V52" i="19" s="1"/>
  <c r="V54" i="19" s="1"/>
  <c r="V57" i="19" s="1"/>
  <c r="V60" i="19" s="1"/>
  <c r="Z49" i="11"/>
  <c r="X52" i="11"/>
  <c r="X49" i="16"/>
  <c r="X52" i="12"/>
  <c r="Z49" i="12"/>
  <c r="X49" i="17"/>
  <c r="X49" i="10"/>
  <c r="Z33" i="10"/>
  <c r="X52" i="3"/>
  <c r="Z49" i="3"/>
  <c r="X49" i="15"/>
  <c r="Z33" i="15"/>
  <c r="Z33" i="18"/>
  <c r="Z49" i="9"/>
  <c r="X52" i="9"/>
  <c r="Z49" i="8"/>
  <c r="X52" i="8"/>
  <c r="Z49" i="5"/>
  <c r="X52" i="5"/>
  <c r="X52" i="4"/>
  <c r="Z54" i="2"/>
  <c r="X49" i="14"/>
  <c r="Z48" i="7"/>
  <c r="X49" i="7"/>
  <c r="Z33" i="9"/>
  <c r="Z33" i="8"/>
  <c r="Y49" i="7"/>
  <c r="Y52" i="7" s="1"/>
  <c r="Y54" i="7" s="1"/>
  <c r="Y57" i="7" s="1"/>
  <c r="Y60" i="7" s="1"/>
  <c r="Z33" i="7"/>
  <c r="X57" i="2"/>
  <c r="Y49" i="4"/>
  <c r="Y52" i="4" s="1"/>
  <c r="Y54" i="4" s="1"/>
  <c r="Y57" i="4" s="1"/>
  <c r="Y60" i="4" s="1"/>
  <c r="Z49" i="6"/>
  <c r="X52" i="6"/>
  <c r="Y49" i="2"/>
  <c r="Y52" i="2" s="1"/>
  <c r="Y54" i="2" s="1"/>
  <c r="Y57" i="2" s="1"/>
  <c r="Y60" i="2" s="1"/>
  <c r="Z48" i="2"/>
  <c r="Z48" i="8"/>
  <c r="Z33" i="5"/>
  <c r="Z48" i="3"/>
  <c r="J49" i="6"/>
  <c r="J52" i="6" s="1"/>
  <c r="J54" i="6" s="1"/>
  <c r="J57" i="6" s="1"/>
  <c r="J60" i="6" s="1"/>
  <c r="R49" i="6"/>
  <c r="R52" i="6" s="1"/>
  <c r="R54" i="6" s="1"/>
  <c r="R57" i="6" s="1"/>
  <c r="R60" i="6" s="1"/>
  <c r="Z49" i="25" l="1"/>
  <c r="X52" i="25"/>
  <c r="Z49" i="2"/>
  <c r="Z54" i="22"/>
  <c r="X57" i="22"/>
  <c r="X52" i="24"/>
  <c r="Z49" i="24"/>
  <c r="X52" i="14"/>
  <c r="Z49" i="14"/>
  <c r="Z49" i="1"/>
  <c r="X52" i="1"/>
  <c r="Z57" i="2"/>
  <c r="X60" i="2"/>
  <c r="Z60" i="2" s="1"/>
  <c r="Z49" i="17"/>
  <c r="X52" i="17"/>
  <c r="Z52" i="12"/>
  <c r="X54" i="12"/>
  <c r="Z52" i="27"/>
  <c r="X54" i="27"/>
  <c r="X52" i="15"/>
  <c r="Z49" i="15"/>
  <c r="Z49" i="28"/>
  <c r="Z52" i="4"/>
  <c r="X54" i="4"/>
  <c r="X57" i="21"/>
  <c r="Z49" i="4"/>
  <c r="X52" i="13"/>
  <c r="Z49" i="13"/>
  <c r="X54" i="26"/>
  <c r="Z52" i="26"/>
  <c r="Z52" i="5"/>
  <c r="X54" i="5"/>
  <c r="X54" i="28"/>
  <c r="Z52" i="28"/>
  <c r="X54" i="11"/>
  <c r="Z52" i="11"/>
  <c r="Y52" i="21"/>
  <c r="Z49" i="21"/>
  <c r="Z49" i="7"/>
  <c r="X52" i="7"/>
  <c r="Z52" i="8"/>
  <c r="X54" i="8"/>
  <c r="Z52" i="3"/>
  <c r="X54" i="3"/>
  <c r="Z54" i="19"/>
  <c r="X57" i="19"/>
  <c r="Z52" i="23"/>
  <c r="X54" i="23"/>
  <c r="Z52" i="9"/>
  <c r="X54" i="9"/>
  <c r="X52" i="10"/>
  <c r="Z49" i="10"/>
  <c r="Z52" i="20"/>
  <c r="X54" i="20"/>
  <c r="Z49" i="16"/>
  <c r="X52" i="16"/>
  <c r="Z52" i="6"/>
  <c r="X54" i="6"/>
  <c r="Z52" i="2"/>
  <c r="Z52" i="25" l="1"/>
  <c r="X54" i="25"/>
  <c r="Z54" i="9"/>
  <c r="X57" i="9"/>
  <c r="Z54" i="8"/>
  <c r="X57" i="8"/>
  <c r="X60" i="21"/>
  <c r="Z54" i="23"/>
  <c r="X57" i="23"/>
  <c r="Z52" i="14"/>
  <c r="X54" i="14"/>
  <c r="Z52" i="16"/>
  <c r="X54" i="16"/>
  <c r="X54" i="1"/>
  <c r="Z52" i="1"/>
  <c r="Z54" i="28"/>
  <c r="X57" i="28"/>
  <c r="Z54" i="5"/>
  <c r="X57" i="5"/>
  <c r="Z54" i="12"/>
  <c r="X57" i="12"/>
  <c r="Z54" i="3"/>
  <c r="X57" i="3"/>
  <c r="Z57" i="22"/>
  <c r="X60" i="22"/>
  <c r="Z60" i="22" s="1"/>
  <c r="Z54" i="27"/>
  <c r="X57" i="27"/>
  <c r="Z52" i="7"/>
  <c r="X54" i="7"/>
  <c r="Z54" i="4"/>
  <c r="X57" i="4"/>
  <c r="X57" i="20"/>
  <c r="Z54" i="20"/>
  <c r="Z57" i="19"/>
  <c r="X60" i="19"/>
  <c r="Z60" i="19" s="1"/>
  <c r="Z52" i="17"/>
  <c r="X54" i="17"/>
  <c r="Y54" i="21"/>
  <c r="Z52" i="21"/>
  <c r="X57" i="26"/>
  <c r="Z54" i="26"/>
  <c r="Z52" i="24"/>
  <c r="X54" i="24"/>
  <c r="X57" i="6"/>
  <c r="Z54" i="6"/>
  <c r="Z52" i="10"/>
  <c r="X54" i="10"/>
  <c r="Z54" i="11"/>
  <c r="X57" i="11"/>
  <c r="X54" i="13"/>
  <c r="Z52" i="13"/>
  <c r="X54" i="15"/>
  <c r="Z52" i="15"/>
  <c r="Z54" i="25" l="1"/>
  <c r="X57" i="25"/>
  <c r="Z57" i="3"/>
  <c r="X60" i="3"/>
  <c r="Z60" i="3" s="1"/>
  <c r="Z57" i="4"/>
  <c r="X60" i="4"/>
  <c r="Z60" i="4" s="1"/>
  <c r="X57" i="17"/>
  <c r="Z54" i="17"/>
  <c r="X60" i="12"/>
  <c r="Z60" i="12" s="1"/>
  <c r="Z57" i="12"/>
  <c r="Z57" i="6"/>
  <c r="X60" i="6"/>
  <c r="Z60" i="6" s="1"/>
  <c r="X57" i="10"/>
  <c r="Z54" i="10"/>
  <c r="Z57" i="27"/>
  <c r="X60" i="27"/>
  <c r="Z60" i="27" s="1"/>
  <c r="Z57" i="28"/>
  <c r="X60" i="28"/>
  <c r="Z60" i="28" s="1"/>
  <c r="X60" i="9"/>
  <c r="Z60" i="9" s="1"/>
  <c r="Z57" i="9"/>
  <c r="Z57" i="23"/>
  <c r="X60" i="23"/>
  <c r="Z60" i="23" s="1"/>
  <c r="Y57" i="21"/>
  <c r="Z54" i="21"/>
  <c r="Z54" i="1"/>
  <c r="X57" i="1"/>
  <c r="Z54" i="7"/>
  <c r="X57" i="7"/>
  <c r="X57" i="16"/>
  <c r="Z54" i="16"/>
  <c r="X57" i="15"/>
  <c r="Z54" i="15"/>
  <c r="Z54" i="24"/>
  <c r="X57" i="24"/>
  <c r="X60" i="5"/>
  <c r="Z60" i="5" s="1"/>
  <c r="Z57" i="5"/>
  <c r="X57" i="14"/>
  <c r="Z54" i="14"/>
  <c r="Z57" i="8"/>
  <c r="X60" i="8"/>
  <c r="Z60" i="8" s="1"/>
  <c r="Z54" i="13"/>
  <c r="X57" i="13"/>
  <c r="X60" i="11"/>
  <c r="Z60" i="11" s="1"/>
  <c r="Z57" i="11"/>
  <c r="Z57" i="26"/>
  <c r="X60" i="26"/>
  <c r="Z60" i="26" s="1"/>
  <c r="Z57" i="20"/>
  <c r="X60" i="20"/>
  <c r="Z60" i="20" s="1"/>
  <c r="Z57" i="25" l="1"/>
  <c r="X60" i="25"/>
  <c r="Z60" i="25" s="1"/>
  <c r="Y60" i="21"/>
  <c r="Z60" i="21" s="1"/>
  <c r="Z57" i="21"/>
  <c r="X60" i="16"/>
  <c r="Z60" i="16" s="1"/>
  <c r="Z57" i="16"/>
  <c r="Z57" i="15"/>
  <c r="X60" i="15"/>
  <c r="Z60" i="15" s="1"/>
  <c r="X60" i="17"/>
  <c r="Z60" i="17" s="1"/>
  <c r="Z57" i="17"/>
  <c r="Z57" i="14"/>
  <c r="X60" i="14"/>
  <c r="Z60" i="14" s="1"/>
  <c r="X60" i="7"/>
  <c r="Z60" i="7" s="1"/>
  <c r="Z57" i="7"/>
  <c r="Z57" i="10"/>
  <c r="X60" i="10"/>
  <c r="Z60" i="10" s="1"/>
  <c r="Z57" i="13"/>
  <c r="X60" i="13"/>
  <c r="Z60" i="13" s="1"/>
  <c r="X60" i="24"/>
  <c r="Z60" i="24" s="1"/>
  <c r="Z57" i="24"/>
  <c r="Z57" i="1"/>
  <c r="X60" i="1"/>
  <c r="Z60" i="1" s="1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<sst xmlns="http://schemas.openxmlformats.org/spreadsheetml/2006/main" count="4116" uniqueCount="114">
  <si>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</si>
  <si>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</si>
  <si>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</si>
  <si>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</si>
  <si>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</si>
  <si>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</si>
  <si>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</si>
  <si>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</si>
  <si>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</si>
  <si>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</si>
  <si>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</si>
  <si>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</si>
  <si>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</si>
  <si>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</si>
  <si>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</si>
  <si>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</si>
  <si>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</si>
  <si>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</si>
  <si>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</si>
  <si>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</si>
  <si>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</si>
  <si>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</si>
  <si>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</si>
  <si>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</si>
  <si>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</si>
  <si>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</si>
  <si>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</si>
  <si>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</si>
  <si>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</si>
  <si>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</si>
  <si>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</si>
  <si>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</si>
  <si>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</si>
  <si>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</si>
  <si>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</si>
  <si>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</si>
  <si>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</si>
  <si>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</si>
  <si>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</si>
  <si>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</si>
  <si>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</si>
  <si>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</si>
  <si>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</si>
  <si>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</si>
  <si>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</si>
  <si>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</si>
  <si>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</si>
  <si>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</si>
  <si>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</si>
  <si>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</si>
  <si>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</si>
  <si>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</si>
  <si>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</si>
  <si>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</si>
  <si>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</si>
  <si>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</si>
  <si>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</si>
  <si>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</si>
  <si>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</si>
  <si>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</si>
  <si>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</si>
  <si>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</si>
  <si>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</si>
  <si>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</si>
  <si>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</si>
  <si>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</si>
  <si>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</si>
  <si>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</si>
  <si>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</si>
  <si>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</si>
  <si>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</si>
  <si>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</si>
  <si>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</si>
  <si>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</si>
  <si>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</si>
  <si>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</si>
  <si>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</si>
  <si>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</si>
  <si>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</si>
  <si>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</si>
  <si>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</si>
  <si>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</si>
  <si>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</si>
  <si>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</si>
  <si>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</si>
  <si>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</si>
  <si>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management                                   ) for 4th Quarter ended 30 June 2025 (Figures Finalised as at 2025/08/08)</t>
  </si>
  <si>
    <t>Limpopo: Greater Tzaneen (LIM333) - Table C4 Quarterly Budgeted Financial Performance ( Waste management                                   ) for 4th Quarter ended 30 June 2025 (Figures Finalised as at 2025/08/08)</t>
  </si>
  <si>
    <t>Limpopo: Ba-Phalaborwa (LIM334) - Table C4 Quarterly Budgeted Financial Performance ( Waste management                                   ) for 4th Quarter ended 30 June 2025 (Figures Finalised as at 2025/08/08)</t>
  </si>
  <si>
    <t>Limpopo: Maruleng (LIM335) - Table C4 Quarterly Budgeted Financial Performance ( Waste management                                   ) for 4th Quarter ended 30 June 2025 (Figures Finalised as at 2025/08/08)</t>
  </si>
  <si>
    <t>Limpopo: Mopani (DC33) - Table C4 Quarterly Budgeted Financial Performance ( Waste management                                   ) for 4th Quarter ended 30 June 2025 (Figures Finalised as at 2025/08/08)</t>
  </si>
  <si>
    <t>Limpopo: Musina (LIM341) - Table C4 Quarterly Budgeted Financial Performance ( Waste management                                   ) for 4th Quarter ended 30 June 2025 (Figures Finalised as at 2025/08/08)</t>
  </si>
  <si>
    <t>Limpopo: Thulamela (LIM343) - Table C4 Quarterly Budgeted Financial Performance ( Waste management                                   ) for 4th Quarter ended 30 June 2025 (Figures Finalised as at 2025/08/08)</t>
  </si>
  <si>
    <t>Limpopo: Makhado (LIM344) - Table C4 Quarterly Budgeted Financial Performance ( Waste management                                   ) for 4th Quarter ended 30 June 2025 (Figures Finalised as at 2025/08/08)</t>
  </si>
  <si>
    <t>Limpopo: Collins Chabane (LIM345) - Table C4 Quarterly Budgeted Financial Performance ( Waste management                                   ) for 4th Quarter ended 30 June 2025 (Figures Finalised as at 2025/08/08)</t>
  </si>
  <si>
    <t>Limpopo: Vhembe (DC34) - Table C4 Quarterly Budgeted Financial Performance ( Waste management                                   ) for 4th Quarter ended 30 June 2025 (Figures Finalised as at 2025/08/08)</t>
  </si>
  <si>
    <t>Limpopo: Blouberg (LIM351) - Table C4 Quarterly Budgeted Financial Performance ( Waste management                                   ) for 4th Quarter ended 30 June 2025 (Figures Finalised as at 2025/08/08)</t>
  </si>
  <si>
    <t>Limpopo: Molemole (LIM353) - Table C4 Quarterly Budgeted Financial Performance ( Waste management                                   ) for 4th Quarter ended 30 June 2025 (Figures Finalised as at 2025/08/08)</t>
  </si>
  <si>
    <t>Limpopo: Polokwane (LIM354) - Table C4 Quarterly Budgeted Financial Performance ( Waste management                                   ) for 4th Quarter ended 30 June 2025 (Figures Finalised as at 2025/08/08)</t>
  </si>
  <si>
    <t>Limpopo: Lepelle-Nkumpi (LIM355) - Table C4 Quarterly Budgeted Financial Performance ( Waste management                                   ) for 4th Quarter ended 30 June 2025 (Figures Finalised as at 2025/08/08)</t>
  </si>
  <si>
    <t>Limpopo: Capricorn (DC35) - Table C4 Quarterly Budgeted Financial Performance ( Waste management                                   ) for 4th Quarter ended 30 June 2025 (Figures Finalised as at 2025/08/08)</t>
  </si>
  <si>
    <t>Limpopo: Thabazimbi (LIM361) - Table C4 Quarterly Budgeted Financial Performance ( Waste management                                   ) for 4th Quarter ended 30 June 2025 (Figures Finalised as at 2025/08/08)</t>
  </si>
  <si>
    <t>Limpopo: Lephalale (LIM362) - Table C4 Quarterly Budgeted Financial Performance ( Waste management                                   ) for 4th Quarter ended 30 June 2025 (Figures Finalised as at 2025/08/08)</t>
  </si>
  <si>
    <t>Limpopo: Bela Bela (LIM366) - Table C4 Quarterly Budgeted Financial Performance ( Waste management                                   ) for 4th Quarter ended 30 June 2025 (Figures Finalised as at 2025/08/08)</t>
  </si>
  <si>
    <t>Limpopo: Mogalakwena (LIM367) - Table C4 Quarterly Budgeted Financial Performance ( Waste management                                   ) for 4th Quarter ended 30 June 2025 (Figures Finalised as at 2025/08/08)</t>
  </si>
  <si>
    <t>Limpopo: Modimolle-Mookgopong (LIM368) - Table C4 Quarterly Budgeted Financial Performance ( Waste management                                   ) for 4th Quarter ended 30 June 2025 (Figures Finalised as at 2025/08/08)</t>
  </si>
  <si>
    <t>Limpopo: Waterberg (DC36) - Table C4 Quarterly Budgeted Financial Performance ( Waste management                                   ) for 4th Quarter ended 30 June 2025 (Figures Finalised as at 2025/08/08)</t>
  </si>
  <si>
    <t>Limpopo: Ephraim Mogale (LIM471) - Table C4 Quarterly Budgeted Financial Performance ( Waste management                                   ) for 4th Quarter ended 30 June 2025 (Figures Finalised as at 2025/08/08)</t>
  </si>
  <si>
    <t>Limpopo: Elias Motsoaledi (LIM472) - Table C4 Quarterly Budgeted Financial Performance ( Waste management                                   ) for 4th Quarter ended 30 June 2025 (Figures Finalised as at 2025/08/08)</t>
  </si>
  <si>
    <t>Limpopo: Makhuduthamaga (LIM473) - Table C4 Quarterly Budgeted Financial Performance ( Waste management                                   ) for 4th Quarter ended 30 June 2025 (Figures Finalised as at 2025/08/08)</t>
  </si>
  <si>
    <t>Limpopo: Tubatse Fetakgomo (LIM476) - Table C4 Quarterly Budgeted Financial Performance ( Waste management                                   ) for 4th Quarter ended 30 June 2025 (Figures Finalised as at 2025/08/08)</t>
  </si>
  <si>
    <t>Limpopo: Sekhukhune (DC47)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</si>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</sst>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462788095</v>
      </c>
      <c r="D9" s="20"/>
      <c r="E9" s="21">
        <v>513126961</v>
      </c>
      <c r="F9" s="22">
        <v>533320774</v>
      </c>
      <c r="G9" s="22">
        <v>39956113</v>
      </c>
      <c r="H9" s="22">
        <v>40415942</v>
      </c>
      <c r="I9" s="22">
        <v>40655686</v>
      </c>
      <c r="J9" s="22">
        <v>121027741</v>
      </c>
      <c r="K9" s="22">
        <v>40420903</v>
      </c>
      <c r="L9" s="22">
        <v>40885684</v>
      </c>
      <c r="M9" s="22">
        <v>41605607</v>
      </c>
      <c r="N9" s="22">
        <v>122912194</v>
      </c>
      <c r="O9" s="22">
        <v>40873981</v>
      </c>
      <c r="P9" s="22">
        <v>41404790</v>
      </c>
      <c r="Q9" s="22">
        <v>41564390</v>
      </c>
      <c r="R9" s="22">
        <v>123843161</v>
      </c>
      <c r="S9" s="22">
        <v>40384633</v>
      </c>
      <c r="T9" s="22">
        <v>40489445</v>
      </c>
      <c r="U9" s="22">
        <v>40137136</v>
      </c>
      <c r="V9" s="22">
        <v>121011214</v>
      </c>
      <c r="W9" s="22">
        <v>488794310</v>
      </c>
      <c r="X9" s="22">
        <v>533320774</v>
      </c>
      <c r="Y9" s="22">
        <v>-44526464</v>
      </c>
      <c r="Z9" s="23">
        <v>-8.3489086063615439</v>
      </c>
      <c r="AA9" s="20">
        <v>533320774</v>
      </c>
    </row>
    <row r="10" spans="1:27" x14ac:dyDescent="0.25">
      <c r="A10" s="19" t="s">
        <v>38</v>
      </c>
      <c r="B10" s="15" t="s">
        <v>32</v>
      </c>
      <c r="C10" s="20">
        <v>70411</v>
      </c>
      <c r="D10" s="20"/>
      <c r="E10" s="21">
        <v>142063</v>
      </c>
      <c r="F10" s="22">
        <v>73689</v>
      </c>
      <c r="G10" s="22">
        <v>4337</v>
      </c>
      <c r="H10" s="22">
        <v>3776</v>
      </c>
      <c r="I10" s="22">
        <v>2619</v>
      </c>
      <c r="J10" s="22">
        <v>10732</v>
      </c>
      <c r="K10" s="22">
        <v>3076</v>
      </c>
      <c r="L10" s="22">
        <v>11649</v>
      </c>
      <c r="M10" s="22">
        <v>7118</v>
      </c>
      <c r="N10" s="22">
        <v>21843</v>
      </c>
      <c r="O10" s="22">
        <v>3254</v>
      </c>
      <c r="P10" s="22">
        <v>2930</v>
      </c>
      <c r="Q10" s="22">
        <v>4693</v>
      </c>
      <c r="R10" s="22">
        <v>10877</v>
      </c>
      <c r="S10" s="22">
        <v>1011</v>
      </c>
      <c r="T10" s="22">
        <v>3217</v>
      </c>
      <c r="U10" s="22">
        <v>3036</v>
      </c>
      <c r="V10" s="22">
        <v>7264</v>
      </c>
      <c r="W10" s="22">
        <v>50716</v>
      </c>
      <c r="X10" s="22">
        <v>73689</v>
      </c>
      <c r="Y10" s="22">
        <v>-22973</v>
      </c>
      <c r="Z10" s="23">
        <v>-31.175616442074123</v>
      </c>
      <c r="AA10" s="20">
        <v>73689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314700</v>
      </c>
      <c r="F11" s="22">
        <v>200000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200000</v>
      </c>
      <c r="Y11" s="22">
        <v>-200000</v>
      </c>
      <c r="Z11" s="23">
        <v>-100</v>
      </c>
      <c r="AA11" s="20">
        <v>200000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69277296</v>
      </c>
      <c r="D13" s="20"/>
      <c r="E13" s="21">
        <v>63280797</v>
      </c>
      <c r="F13" s="22">
        <v>68644990</v>
      </c>
      <c r="G13" s="22">
        <v>5733417</v>
      </c>
      <c r="H13" s="22">
        <v>5914609</v>
      </c>
      <c r="I13" s="22">
        <v>6131277</v>
      </c>
      <c r="J13" s="22">
        <v>17779303</v>
      </c>
      <c r="K13" s="22">
        <v>6113780</v>
      </c>
      <c r="L13" s="22">
        <v>5325888</v>
      </c>
      <c r="M13" s="22">
        <v>6218170</v>
      </c>
      <c r="N13" s="22">
        <v>17657838</v>
      </c>
      <c r="O13" s="22">
        <v>6244690</v>
      </c>
      <c r="P13" s="22">
        <v>6225797</v>
      </c>
      <c r="Q13" s="22">
        <v>7331184</v>
      </c>
      <c r="R13" s="22">
        <v>19801671</v>
      </c>
      <c r="S13" s="22">
        <v>15094526</v>
      </c>
      <c r="T13" s="22">
        <v>7526223</v>
      </c>
      <c r="U13" s="22">
        <v>5463915</v>
      </c>
      <c r="V13" s="22">
        <v>28084664</v>
      </c>
      <c r="W13" s="22">
        <v>83323476</v>
      </c>
      <c r="X13" s="22">
        <v>68644990</v>
      </c>
      <c r="Y13" s="22">
        <v>14678486</v>
      </c>
      <c r="Z13" s="23">
        <v>21.383186158232377</v>
      </c>
      <c r="AA13" s="20">
        <v>68644990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420962</v>
      </c>
      <c r="D17" s="20"/>
      <c r="E17" s="21">
        <v>322345</v>
      </c>
      <c r="F17" s="22">
        <v>449190</v>
      </c>
      <c r="G17" s="22">
        <v>41189</v>
      </c>
      <c r="H17" s="22">
        <v>36307</v>
      </c>
      <c r="I17" s="22">
        <v>43562</v>
      </c>
      <c r="J17" s="22">
        <v>121058</v>
      </c>
      <c r="K17" s="22">
        <v>40843</v>
      </c>
      <c r="L17" s="22">
        <v>38650</v>
      </c>
      <c r="M17" s="22">
        <v>33508</v>
      </c>
      <c r="N17" s="22">
        <v>113001</v>
      </c>
      <c r="O17" s="22">
        <v>37962</v>
      </c>
      <c r="P17" s="22">
        <v>33868</v>
      </c>
      <c r="Q17" s="22">
        <v>44271</v>
      </c>
      <c r="R17" s="22">
        <v>116101</v>
      </c>
      <c r="S17" s="22">
        <v>43912</v>
      </c>
      <c r="T17" s="22">
        <v>39981</v>
      </c>
      <c r="U17" s="22">
        <v>39732</v>
      </c>
      <c r="V17" s="22">
        <v>123625</v>
      </c>
      <c r="W17" s="22">
        <v>473785</v>
      </c>
      <c r="X17" s="22">
        <v>449190</v>
      </c>
      <c r="Y17" s="22">
        <v>24595</v>
      </c>
      <c r="Z17" s="23">
        <v>5.4754112958881542</v>
      </c>
      <c r="AA17" s="20">
        <v>449190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198190</v>
      </c>
      <c r="D20" s="20"/>
      <c r="E20" s="21">
        <v>1136</v>
      </c>
      <c r="F20" s="22">
        <v>1136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1136</v>
      </c>
      <c r="Y20" s="22">
        <v>-1136</v>
      </c>
      <c r="Z20" s="18">
        <v>-100</v>
      </c>
      <c r="AA20" s="20">
        <v>1136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1008874</v>
      </c>
      <c r="F24" s="22">
        <v>564750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564750</v>
      </c>
      <c r="Y24" s="22">
        <v>-564750</v>
      </c>
      <c r="Z24" s="23">
        <v>-100</v>
      </c>
      <c r="AA24" s="20">
        <v>564750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48679341</v>
      </c>
      <c r="D26" s="20"/>
      <c r="E26" s="21">
        <v>37500098</v>
      </c>
      <c r="F26" s="22">
        <v>37500102</v>
      </c>
      <c r="G26" s="22">
        <v>227093</v>
      </c>
      <c r="H26" s="22">
        <v>9204006</v>
      </c>
      <c r="I26" s="22">
        <v>1565386</v>
      </c>
      <c r="J26" s="22">
        <v>10996485</v>
      </c>
      <c r="K26" s="22">
        <v>533472</v>
      </c>
      <c r="L26" s="22">
        <v>515708</v>
      </c>
      <c r="M26" s="22">
        <v>8431961</v>
      </c>
      <c r="N26" s="22">
        <v>9481141</v>
      </c>
      <c r="O26" s="22">
        <v>2774359</v>
      </c>
      <c r="P26" s="22">
        <v>983184</v>
      </c>
      <c r="Q26" s="22">
        <v>6603399</v>
      </c>
      <c r="R26" s="22">
        <v>10360942</v>
      </c>
      <c r="S26" s="22">
        <v>-335346</v>
      </c>
      <c r="T26" s="22">
        <v>69233</v>
      </c>
      <c r="U26" s="22">
        <v>1195963</v>
      </c>
      <c r="V26" s="22">
        <v>929850</v>
      </c>
      <c r="W26" s="22">
        <v>31768418</v>
      </c>
      <c r="X26" s="22">
        <v>37500102</v>
      </c>
      <c r="Y26" s="22">
        <v>-5731684</v>
      </c>
      <c r="Z26" s="23">
        <v>-15.284449092965133</v>
      </c>
      <c r="AA26" s="20">
        <v>37500102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1164489</v>
      </c>
      <c r="H27" s="22">
        <v>1162136</v>
      </c>
      <c r="I27" s="22">
        <v>1178652</v>
      </c>
      <c r="J27" s="22">
        <v>3505277</v>
      </c>
      <c r="K27" s="22">
        <v>1183543</v>
      </c>
      <c r="L27" s="22">
        <v>1211591</v>
      </c>
      <c r="M27" s="22">
        <v>1222729</v>
      </c>
      <c r="N27" s="22">
        <v>3617863</v>
      </c>
      <c r="O27" s="22">
        <v>1235013</v>
      </c>
      <c r="P27" s="22">
        <v>1243250</v>
      </c>
      <c r="Q27" s="22">
        <v>215033</v>
      </c>
      <c r="R27" s="22">
        <v>2693296</v>
      </c>
      <c r="S27" s="22">
        <v>-7747333</v>
      </c>
      <c r="T27" s="22">
        <v>215345</v>
      </c>
      <c r="U27" s="22">
        <v>217816</v>
      </c>
      <c r="V27" s="22">
        <v>-7314172</v>
      </c>
      <c r="W27" s="22">
        <v>2502264</v>
      </c>
      <c r="X27" s="22"/>
      <c r="Y27" s="22">
        <v>2502264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1041844</v>
      </c>
      <c r="D29" s="20"/>
      <c r="E29" s="21"/>
      <c r="F29" s="22">
        <v>1117020</v>
      </c>
      <c r="G29" s="22">
        <v>97841</v>
      </c>
      <c r="H29" s="22">
        <v>97742</v>
      </c>
      <c r="I29" s="22">
        <v>116045</v>
      </c>
      <c r="J29" s="22">
        <v>311628</v>
      </c>
      <c r="K29" s="22">
        <v>77235</v>
      </c>
      <c r="L29" s="22">
        <v>95904</v>
      </c>
      <c r="M29" s="22">
        <v>97414</v>
      </c>
      <c r="N29" s="22">
        <v>270553</v>
      </c>
      <c r="O29" s="22">
        <v>97414</v>
      </c>
      <c r="P29" s="22">
        <v>96533</v>
      </c>
      <c r="Q29" s="22">
        <v>91735</v>
      </c>
      <c r="R29" s="22">
        <v>285682</v>
      </c>
      <c r="S29" s="22">
        <v>90271</v>
      </c>
      <c r="T29" s="22">
        <v>58372</v>
      </c>
      <c r="U29" s="22">
        <v>96226</v>
      </c>
      <c r="V29" s="22">
        <v>244869</v>
      </c>
      <c r="W29" s="22">
        <v>1112732</v>
      </c>
      <c r="X29" s="22">
        <v>1117020</v>
      </c>
      <c r="Y29" s="22">
        <v>-4288</v>
      </c>
      <c r="Z29" s="23">
        <v>-0.38387853395641974</v>
      </c>
      <c r="AA29" s="20">
        <v>1117020</v>
      </c>
    </row>
    <row r="30" spans="1:27" x14ac:dyDescent="0.25">
      <c r="A30" s="19" t="s">
        <v>56</v>
      </c>
      <c r="B30" s="15" t="s">
        <v>32</v>
      </c>
      <c r="C30" s="20">
        <v>3020493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440447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585937079</v>
      </c>
      <c r="D33" s="29">
        <f t="shared" ref="D33:Y33" si="0">SUM(D6:D32)</f>
        <v>0</v>
      </c>
      <c r="E33" s="30">
        <f t="shared" si="0"/>
        <v>615696974</v>
      </c>
      <c r="F33" s="31">
        <f t="shared" si="0"/>
        <v>641871651</v>
      </c>
      <c r="G33" s="31">
        <f t="shared" si="0"/>
        <v>47224479</v>
      </c>
      <c r="H33" s="31">
        <f t="shared" si="0"/>
        <v>56834518</v>
      </c>
      <c r="I33" s="31">
        <f t="shared" si="0"/>
        <v>49693227</v>
      </c>
      <c r="J33" s="31">
        <f t="shared" si="0"/>
        <v>153752224</v>
      </c>
      <c r="K33" s="31">
        <f t="shared" si="0"/>
        <v>48372852</v>
      </c>
      <c r="L33" s="31">
        <f t="shared" si="0"/>
        <v>48085074</v>
      </c>
      <c r="M33" s="31">
        <f t="shared" si="0"/>
        <v>57616507</v>
      </c>
      <c r="N33" s="31">
        <f t="shared" si="0"/>
        <v>154074433</v>
      </c>
      <c r="O33" s="31">
        <f t="shared" si="0"/>
        <v>51266673</v>
      </c>
      <c r="P33" s="31">
        <f t="shared" si="0"/>
        <v>49990352</v>
      </c>
      <c r="Q33" s="31">
        <f t="shared" si="0"/>
        <v>55854705</v>
      </c>
      <c r="R33" s="31">
        <f t="shared" si="0"/>
        <v>157111730</v>
      </c>
      <c r="S33" s="31">
        <f t="shared" si="0"/>
        <v>47531674</v>
      </c>
      <c r="T33" s="31">
        <f t="shared" si="0"/>
        <v>48401816</v>
      </c>
      <c r="U33" s="31">
        <f t="shared" si="0"/>
        <v>47153824</v>
      </c>
      <c r="V33" s="31">
        <f t="shared" si="0"/>
        <v>143087314</v>
      </c>
      <c r="W33" s="31">
        <f t="shared" si="0"/>
        <v>608025701</v>
      </c>
      <c r="X33" s="31">
        <f t="shared" si="0"/>
        <v>641871651</v>
      </c>
      <c r="Y33" s="31">
        <f t="shared" si="0"/>
        <v>-33845950</v>
      </c>
      <c r="Z33" s="32">
        <f>+IF(X33&lt;&gt;0,+(Y33/X33)*100,0)</f>
        <v>-5.2730090115788588</v>
      </c>
      <c r="AA33" s="29">
        <f>SUM(AA6:AA32)</f>
        <v>641871651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341938006</v>
      </c>
      <c r="D35" s="20"/>
      <c r="E35" s="21">
        <v>394775997</v>
      </c>
      <c r="F35" s="22">
        <v>382638184</v>
      </c>
      <c r="G35" s="22">
        <v>25901821</v>
      </c>
      <c r="H35" s="22">
        <v>33054702</v>
      </c>
      <c r="I35" s="22">
        <v>30240549</v>
      </c>
      <c r="J35" s="22">
        <v>89197072</v>
      </c>
      <c r="K35" s="22">
        <v>32307510</v>
      </c>
      <c r="L35" s="22">
        <v>31319900</v>
      </c>
      <c r="M35" s="22">
        <v>34789896</v>
      </c>
      <c r="N35" s="22">
        <v>98417306</v>
      </c>
      <c r="O35" s="22">
        <v>33758086</v>
      </c>
      <c r="P35" s="22">
        <v>30309471</v>
      </c>
      <c r="Q35" s="22">
        <v>32399382</v>
      </c>
      <c r="R35" s="22">
        <v>96466939</v>
      </c>
      <c r="S35" s="22">
        <v>31586756</v>
      </c>
      <c r="T35" s="22">
        <v>35512901</v>
      </c>
      <c r="U35" s="22">
        <v>34165461</v>
      </c>
      <c r="V35" s="22">
        <v>101265118</v>
      </c>
      <c r="W35" s="22">
        <v>385346435</v>
      </c>
      <c r="X35" s="22">
        <v>382638173</v>
      </c>
      <c r="Y35" s="22">
        <v>2708262</v>
      </c>
      <c r="Z35" s="23">
        <v>0.7077866744884338</v>
      </c>
      <c r="AA35" s="20">
        <v>382638184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31508090</v>
      </c>
      <c r="D38" s="20"/>
      <c r="E38" s="21">
        <v>32871488</v>
      </c>
      <c r="F38" s="22">
        <v>44249287</v>
      </c>
      <c r="G38" s="22">
        <v>1133466</v>
      </c>
      <c r="H38" s="22">
        <v>2635480</v>
      </c>
      <c r="I38" s="22">
        <v>3130853</v>
      </c>
      <c r="J38" s="22">
        <v>6899799</v>
      </c>
      <c r="K38" s="22">
        <v>1824316</v>
      </c>
      <c r="L38" s="22">
        <v>1820776</v>
      </c>
      <c r="M38" s="22">
        <v>3075969</v>
      </c>
      <c r="N38" s="22">
        <v>6721061</v>
      </c>
      <c r="O38" s="22">
        <v>775212</v>
      </c>
      <c r="P38" s="22">
        <v>989237</v>
      </c>
      <c r="Q38" s="22">
        <v>1445983</v>
      </c>
      <c r="R38" s="22">
        <v>3210432</v>
      </c>
      <c r="S38" s="22">
        <v>1228259</v>
      </c>
      <c r="T38" s="22">
        <v>1365537</v>
      </c>
      <c r="U38" s="22">
        <v>4144808</v>
      </c>
      <c r="V38" s="22">
        <v>6738604</v>
      </c>
      <c r="W38" s="22">
        <v>23569896</v>
      </c>
      <c r="X38" s="22">
        <v>44249287</v>
      </c>
      <c r="Y38" s="22">
        <v>-20679391</v>
      </c>
      <c r="Z38" s="23">
        <v>-46.733840027750048</v>
      </c>
      <c r="AA38" s="20">
        <v>44249287</v>
      </c>
    </row>
    <row r="39" spans="1:27" x14ac:dyDescent="0.25">
      <c r="A39" s="19" t="s">
        <v>65</v>
      </c>
      <c r="B39" s="15" t="s">
        <v>32</v>
      </c>
      <c r="C39" s="20">
        <v>84355958</v>
      </c>
      <c r="D39" s="20"/>
      <c r="E39" s="21">
        <v>99534838</v>
      </c>
      <c r="F39" s="22">
        <v>106185900</v>
      </c>
      <c r="G39" s="22"/>
      <c r="H39" s="22"/>
      <c r="I39" s="22">
        <v>3901682</v>
      </c>
      <c r="J39" s="22">
        <v>3901682</v>
      </c>
      <c r="K39" s="22"/>
      <c r="L39" s="22"/>
      <c r="M39" s="22">
        <v>5816727</v>
      </c>
      <c r="N39" s="22">
        <v>5816727</v>
      </c>
      <c r="O39" s="22"/>
      <c r="P39" s="22">
        <v>753833</v>
      </c>
      <c r="Q39" s="22">
        <v>11479036</v>
      </c>
      <c r="R39" s="22">
        <v>12232869</v>
      </c>
      <c r="S39" s="22">
        <v>2888790</v>
      </c>
      <c r="T39" s="22"/>
      <c r="U39" s="22">
        <v>-3642623</v>
      </c>
      <c r="V39" s="22">
        <v>-753833</v>
      </c>
      <c r="W39" s="22">
        <v>21197445</v>
      </c>
      <c r="X39" s="22">
        <v>106185900</v>
      </c>
      <c r="Y39" s="22">
        <v>-84988455</v>
      </c>
      <c r="Z39" s="23">
        <v>-80.037420222458906</v>
      </c>
      <c r="AA39" s="20">
        <v>106185900</v>
      </c>
    </row>
    <row r="40" spans="1:27" x14ac:dyDescent="0.25">
      <c r="A40" s="19" t="s">
        <v>66</v>
      </c>
      <c r="B40" s="15" t="s">
        <v>32</v>
      </c>
      <c r="C40" s="20">
        <v>45453636</v>
      </c>
      <c r="D40" s="20"/>
      <c r="E40" s="21">
        <v>52719507</v>
      </c>
      <c r="F40" s="22">
        <v>32963894</v>
      </c>
      <c r="G40" s="22">
        <v>657246</v>
      </c>
      <c r="H40" s="22">
        <v>721160</v>
      </c>
      <c r="I40" s="22">
        <v>5400256</v>
      </c>
      <c r="J40" s="22">
        <v>6778662</v>
      </c>
      <c r="K40" s="22">
        <v>2066296</v>
      </c>
      <c r="L40" s="22">
        <v>2046628</v>
      </c>
      <c r="M40" s="22">
        <v>2858825</v>
      </c>
      <c r="N40" s="22">
        <v>6971749</v>
      </c>
      <c r="O40" s="22">
        <v>2105441</v>
      </c>
      <c r="P40" s="22">
        <v>-7646458</v>
      </c>
      <c r="Q40" s="22">
        <v>3392032</v>
      </c>
      <c r="R40" s="22">
        <v>-2148985</v>
      </c>
      <c r="S40" s="22">
        <v>1481080</v>
      </c>
      <c r="T40" s="22">
        <v>141688</v>
      </c>
      <c r="U40" s="22">
        <v>1152044</v>
      </c>
      <c r="V40" s="22">
        <v>2774812</v>
      </c>
      <c r="W40" s="22">
        <v>14376238</v>
      </c>
      <c r="X40" s="22">
        <v>32963891</v>
      </c>
      <c r="Y40" s="22">
        <v>-18587653</v>
      </c>
      <c r="Z40" s="23">
        <v>-56.387921559381446</v>
      </c>
      <c r="AA40" s="20">
        <v>32963894</v>
      </c>
    </row>
    <row r="41" spans="1:27" x14ac:dyDescent="0.25">
      <c r="A41" s="19" t="s">
        <v>40</v>
      </c>
      <c r="B41" s="15" t="s">
        <v>32</v>
      </c>
      <c r="C41" s="20">
        <v>34215753</v>
      </c>
      <c r="D41" s="20"/>
      <c r="E41" s="21">
        <v>3964700</v>
      </c>
      <c r="F41" s="22">
        <v>4656900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2503893</v>
      </c>
      <c r="R41" s="22">
        <v>2503893</v>
      </c>
      <c r="S41" s="22"/>
      <c r="T41" s="22"/>
      <c r="U41" s="22"/>
      <c r="V41" s="22"/>
      <c r="W41" s="22">
        <v>2503893</v>
      </c>
      <c r="X41" s="22">
        <v>4656900</v>
      </c>
      <c r="Y41" s="22">
        <v>-2153007</v>
      </c>
      <c r="Z41" s="23">
        <v>-46.232622560072151</v>
      </c>
      <c r="AA41" s="20">
        <v>4656900</v>
      </c>
    </row>
    <row r="42" spans="1:27" x14ac:dyDescent="0.25">
      <c r="A42" s="19" t="s">
        <v>67</v>
      </c>
      <c r="B42" s="15" t="s">
        <v>32</v>
      </c>
      <c r="C42" s="20">
        <v>324496823</v>
      </c>
      <c r="D42" s="20"/>
      <c r="E42" s="21">
        <v>309579141</v>
      </c>
      <c r="F42" s="22">
        <v>361053341</v>
      </c>
      <c r="G42" s="22">
        <v>23439784</v>
      </c>
      <c r="H42" s="22">
        <v>19075213</v>
      </c>
      <c r="I42" s="22">
        <v>28000800</v>
      </c>
      <c r="J42" s="22">
        <v>70515797</v>
      </c>
      <c r="K42" s="22">
        <v>37320021</v>
      </c>
      <c r="L42" s="22">
        <v>30728986</v>
      </c>
      <c r="M42" s="22">
        <v>23533261</v>
      </c>
      <c r="N42" s="22">
        <v>91582268</v>
      </c>
      <c r="O42" s="22">
        <v>23043920</v>
      </c>
      <c r="P42" s="22">
        <v>26098962</v>
      </c>
      <c r="Q42" s="22">
        <v>33630748</v>
      </c>
      <c r="R42" s="22">
        <v>82773630</v>
      </c>
      <c r="S42" s="22">
        <v>18347321</v>
      </c>
      <c r="T42" s="22">
        <v>25639932</v>
      </c>
      <c r="U42" s="22">
        <v>37959547</v>
      </c>
      <c r="V42" s="22">
        <v>81946800</v>
      </c>
      <c r="W42" s="22">
        <v>326818495</v>
      </c>
      <c r="X42" s="22">
        <v>361053341</v>
      </c>
      <c r="Y42" s="22">
        <v>-34234846</v>
      </c>
      <c r="Z42" s="23">
        <v>-9.4819358007270171</v>
      </c>
      <c r="AA42" s="20">
        <v>361053341</v>
      </c>
    </row>
    <row r="43" spans="1:27" x14ac:dyDescent="0.25">
      <c r="A43" s="19" t="s">
        <v>68</v>
      </c>
      <c r="B43" s="15" t="s">
        <v>32</v>
      </c>
      <c r="C43" s="20">
        <v>5110000</v>
      </c>
      <c r="D43" s="20"/>
      <c r="E43" s="21">
        <v>5086652</v>
      </c>
      <c r="F43" s="22">
        <v>5086652</v>
      </c>
      <c r="G43" s="22">
        <v>326461</v>
      </c>
      <c r="H43" s="22">
        <v>579610</v>
      </c>
      <c r="I43" s="22">
        <v>573780</v>
      </c>
      <c r="J43" s="22">
        <v>1479851</v>
      </c>
      <c r="K43" s="22">
        <v>1026540</v>
      </c>
      <c r="L43" s="22">
        <v>565250</v>
      </c>
      <c r="M43" s="22">
        <v>564740</v>
      </c>
      <c r="N43" s="22">
        <v>2156530</v>
      </c>
      <c r="O43" s="22">
        <v>1024870</v>
      </c>
      <c r="P43" s="22">
        <v>1016680</v>
      </c>
      <c r="Q43" s="22">
        <v>-666931</v>
      </c>
      <c r="R43" s="22">
        <v>1374619</v>
      </c>
      <c r="S43" s="22">
        <v>1017830</v>
      </c>
      <c r="T43" s="22">
        <v>-1017830</v>
      </c>
      <c r="U43" s="22"/>
      <c r="V43" s="22"/>
      <c r="W43" s="22">
        <v>5011000</v>
      </c>
      <c r="X43" s="22">
        <v>5086652</v>
      </c>
      <c r="Y43" s="22">
        <v>-75652</v>
      </c>
      <c r="Z43" s="23">
        <v>-1.4872651008954416</v>
      </c>
      <c r="AA43" s="20">
        <v>5086652</v>
      </c>
    </row>
    <row r="44" spans="1:27" x14ac:dyDescent="0.25">
      <c r="A44" s="19" t="s">
        <v>69</v>
      </c>
      <c r="B44" s="15" t="s">
        <v>32</v>
      </c>
      <c r="C44" s="20">
        <v>2453398</v>
      </c>
      <c r="D44" s="20"/>
      <c r="E44" s="21">
        <v>14383510</v>
      </c>
      <c r="F44" s="22">
        <v>15990765</v>
      </c>
      <c r="G44" s="22">
        <v>181816</v>
      </c>
      <c r="H44" s="22">
        <v>542610</v>
      </c>
      <c r="I44" s="22">
        <v>343423</v>
      </c>
      <c r="J44" s="22">
        <v>1067849</v>
      </c>
      <c r="K44" s="22">
        <v>3402658</v>
      </c>
      <c r="L44" s="22">
        <v>12879230</v>
      </c>
      <c r="M44" s="22">
        <v>796119</v>
      </c>
      <c r="N44" s="22">
        <v>17078007</v>
      </c>
      <c r="O44" s="22">
        <v>2077525</v>
      </c>
      <c r="P44" s="22">
        <v>-6030815</v>
      </c>
      <c r="Q44" s="22">
        <v>302237</v>
      </c>
      <c r="R44" s="22">
        <v>-3651053</v>
      </c>
      <c r="S44" s="22">
        <v>470369</v>
      </c>
      <c r="T44" s="22">
        <v>2087956</v>
      </c>
      <c r="U44" s="22">
        <v>121179</v>
      </c>
      <c r="V44" s="22">
        <v>2679504</v>
      </c>
      <c r="W44" s="22">
        <v>17174307</v>
      </c>
      <c r="X44" s="22">
        <v>15990765</v>
      </c>
      <c r="Y44" s="22">
        <v>1183542</v>
      </c>
      <c r="Z44" s="23">
        <v>7.4014095010463858</v>
      </c>
      <c r="AA44" s="20">
        <v>15990765</v>
      </c>
    </row>
    <row r="45" spans="1:27" x14ac:dyDescent="0.25">
      <c r="A45" s="19" t="s">
        <v>70</v>
      </c>
      <c r="B45" s="15" t="s">
        <v>32</v>
      </c>
      <c r="C45" s="20">
        <v>14972243</v>
      </c>
      <c r="D45" s="20"/>
      <c r="E45" s="21">
        <v>52561246</v>
      </c>
      <c r="F45" s="22">
        <v>68462008</v>
      </c>
      <c r="G45" s="22">
        <v>1243667</v>
      </c>
      <c r="H45" s="22">
        <v>5058233</v>
      </c>
      <c r="I45" s="22">
        <v>10116004</v>
      </c>
      <c r="J45" s="22">
        <v>16417904</v>
      </c>
      <c r="K45" s="22">
        <v>2500612</v>
      </c>
      <c r="L45" s="22">
        <v>4449580</v>
      </c>
      <c r="M45" s="22">
        <v>4292325</v>
      </c>
      <c r="N45" s="22">
        <v>11242517</v>
      </c>
      <c r="O45" s="22">
        <v>1709842</v>
      </c>
      <c r="P45" s="22">
        <v>11816272</v>
      </c>
      <c r="Q45" s="22">
        <v>1078033</v>
      </c>
      <c r="R45" s="22">
        <v>14604147</v>
      </c>
      <c r="S45" s="22">
        <v>2063273</v>
      </c>
      <c r="T45" s="22">
        <v>2462411</v>
      </c>
      <c r="U45" s="22">
        <v>4501438</v>
      </c>
      <c r="V45" s="22">
        <v>9027122</v>
      </c>
      <c r="W45" s="22">
        <v>51291690</v>
      </c>
      <c r="X45" s="22">
        <v>68462005</v>
      </c>
      <c r="Y45" s="22">
        <v>-17170315</v>
      </c>
      <c r="Z45" s="23">
        <v>-25.080064482481923</v>
      </c>
      <c r="AA45" s="20">
        <v>68462008</v>
      </c>
    </row>
    <row r="46" spans="1:27" x14ac:dyDescent="0.25">
      <c r="A46" s="19" t="s">
        <v>71</v>
      </c>
      <c r="B46" s="15" t="s">
        <v>32</v>
      </c>
      <c r="C46" s="20">
        <v>245881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>
        <v>113900</v>
      </c>
      <c r="L47" s="22"/>
      <c r="M47" s="22"/>
      <c r="N47" s="22">
        <v>113900</v>
      </c>
      <c r="O47" s="22"/>
      <c r="P47" s="22"/>
      <c r="Q47" s="22"/>
      <c r="R47" s="22"/>
      <c r="S47" s="22"/>
      <c r="T47" s="22">
        <v>-22675</v>
      </c>
      <c r="U47" s="22">
        <v>10230</v>
      </c>
      <c r="V47" s="22">
        <v>-12445</v>
      </c>
      <c r="W47" s="22">
        <v>101455</v>
      </c>
      <c r="X47" s="22"/>
      <c r="Y47" s="22">
        <v>101455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884749788</v>
      </c>
      <c r="D48" s="29">
        <f t="shared" ref="D48:Y48" si="1">SUM(D35:D47)</f>
        <v>0</v>
      </c>
      <c r="E48" s="30">
        <f t="shared" si="1"/>
        <v>965477079</v>
      </c>
      <c r="F48" s="31">
        <f t="shared" si="1"/>
        <v>1021286931</v>
      </c>
      <c r="G48" s="31">
        <f t="shared" si="1"/>
        <v>52884261</v>
      </c>
      <c r="H48" s="31">
        <f t="shared" si="1"/>
        <v>61667008</v>
      </c>
      <c r="I48" s="31">
        <f t="shared" si="1"/>
        <v>81707347</v>
      </c>
      <c r="J48" s="31">
        <f t="shared" si="1"/>
        <v>196258616</v>
      </c>
      <c r="K48" s="31">
        <f t="shared" si="1"/>
        <v>80561853</v>
      </c>
      <c r="L48" s="31">
        <f t="shared" si="1"/>
        <v>83810350</v>
      </c>
      <c r="M48" s="31">
        <f t="shared" si="1"/>
        <v>75727862</v>
      </c>
      <c r="N48" s="31">
        <f t="shared" si="1"/>
        <v>240100065</v>
      </c>
      <c r="O48" s="31">
        <f t="shared" si="1"/>
        <v>64494896</v>
      </c>
      <c r="P48" s="31">
        <f t="shared" si="1"/>
        <v>57307182</v>
      </c>
      <c r="Q48" s="31">
        <f t="shared" si="1"/>
        <v>85564413</v>
      </c>
      <c r="R48" s="31">
        <f t="shared" si="1"/>
        <v>207366491</v>
      </c>
      <c r="S48" s="31">
        <f t="shared" si="1"/>
        <v>59083678</v>
      </c>
      <c r="T48" s="31">
        <f t="shared" si="1"/>
        <v>66169920</v>
      </c>
      <c r="U48" s="31">
        <f t="shared" si="1"/>
        <v>78412084</v>
      </c>
      <c r="V48" s="31">
        <f t="shared" si="1"/>
        <v>203665682</v>
      </c>
      <c r="W48" s="31">
        <f t="shared" si="1"/>
        <v>847390854</v>
      </c>
      <c r="X48" s="31">
        <f t="shared" si="1"/>
        <v>1021286914</v>
      </c>
      <c r="Y48" s="31">
        <f t="shared" si="1"/>
        <v>-173896060</v>
      </c>
      <c r="Z48" s="32">
        <f>+IF(X48&lt;&gt;0,+(Y48/X48)*100,0)</f>
        <v>-17.027150511398798</v>
      </c>
      <c r="AA48" s="29">
        <f>SUM(AA35:AA47)</f>
        <v>1021286931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-298812709</v>
      </c>
      <c r="D49" s="39">
        <f t="shared" si="2"/>
        <v>0</v>
      </c>
      <c r="E49" s="40">
        <f t="shared" si="2"/>
        <v>-349780105</v>
      </c>
      <c r="F49" s="41">
        <f t="shared" si="2"/>
        <v>-379415280</v>
      </c>
      <c r="G49" s="41">
        <f t="shared" si="2"/>
        <v>-5659782</v>
      </c>
      <c r="H49" s="41">
        <f t="shared" si="2"/>
        <v>-4832490</v>
      </c>
      <c r="I49" s="41">
        <f t="shared" si="2"/>
        <v>-32014120</v>
      </c>
      <c r="J49" s="41">
        <f t="shared" si="2"/>
        <v>-42506392</v>
      </c>
      <c r="K49" s="41">
        <f t="shared" si="2"/>
        <v>-32189001</v>
      </c>
      <c r="L49" s="41">
        <f t="shared" si="2"/>
        <v>-35725276</v>
      </c>
      <c r="M49" s="41">
        <f t="shared" si="2"/>
        <v>-18111355</v>
      </c>
      <c r="N49" s="41">
        <f t="shared" si="2"/>
        <v>-86025632</v>
      </c>
      <c r="O49" s="41">
        <f t="shared" si="2"/>
        <v>-13228223</v>
      </c>
      <c r="P49" s="41">
        <f t="shared" si="2"/>
        <v>-7316830</v>
      </c>
      <c r="Q49" s="41">
        <f t="shared" si="2"/>
        <v>-29709708</v>
      </c>
      <c r="R49" s="41">
        <f t="shared" si="2"/>
        <v>-50254761</v>
      </c>
      <c r="S49" s="41">
        <f t="shared" si="2"/>
        <v>-11552004</v>
      </c>
      <c r="T49" s="41">
        <f t="shared" si="2"/>
        <v>-17768104</v>
      </c>
      <c r="U49" s="41">
        <f t="shared" si="2"/>
        <v>-31258260</v>
      </c>
      <c r="V49" s="41">
        <f t="shared" si="2"/>
        <v>-60578368</v>
      </c>
      <c r="W49" s="41">
        <f t="shared" si="2"/>
        <v>-239365153</v>
      </c>
      <c r="X49" s="41">
        <f t="shared" si="2"/>
        <v>-379415263</v>
      </c>
      <c r="Y49" s="41">
        <f t="shared" si="2"/>
        <v>140050110</v>
      </c>
      <c r="Z49" s="42">
        <f>+IF(X49&lt;&gt;0,+(Y49/X49)*100,0)</f>
        <v>-36.91209175209169</v>
      </c>
      <c r="AA49" s="39">
        <f>+AA33-AA48</f>
        <v>-379415280</v>
      </c>
    </row>
    <row r="50" spans="1:27" x14ac:dyDescent="0.25">
      <c r="A50" s="43" t="s">
        <v>75</v>
      </c>
      <c r="B50" s="15" t="s">
        <v>32</v>
      </c>
      <c r="C50" s="20">
        <v>434783</v>
      </c>
      <c r="D50" s="20"/>
      <c r="E50" s="21">
        <v>20381394</v>
      </c>
      <c r="F50" s="22">
        <v>16931394</v>
      </c>
      <c r="G50" s="22"/>
      <c r="H50" s="22"/>
      <c r="I50" s="22"/>
      <c r="J50" s="22"/>
      <c r="K50" s="22"/>
      <c r="L50" s="22">
        <v>13324193</v>
      </c>
      <c r="M50" s="22">
        <v>19972183</v>
      </c>
      <c r="N50" s="22">
        <v>33296376</v>
      </c>
      <c r="O50" s="22">
        <v>1173000</v>
      </c>
      <c r="P50" s="22">
        <v>7442070</v>
      </c>
      <c r="Q50" s="22"/>
      <c r="R50" s="22">
        <v>8615070</v>
      </c>
      <c r="S50" s="22"/>
      <c r="T50" s="22">
        <v>-11153578</v>
      </c>
      <c r="U50" s="22">
        <v>-4899285</v>
      </c>
      <c r="V50" s="22">
        <v>-16052863</v>
      </c>
      <c r="W50" s="22">
        <v>25858583</v>
      </c>
      <c r="X50" s="22">
        <v>16931394</v>
      </c>
      <c r="Y50" s="22">
        <v>8927189</v>
      </c>
      <c r="Z50" s="23">
        <v>52.72565861972145</v>
      </c>
      <c r="AA50" s="20">
        <v>16931394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-298377926</v>
      </c>
      <c r="D52" s="48">
        <f t="shared" si="3"/>
        <v>0</v>
      </c>
      <c r="E52" s="49">
        <f t="shared" si="3"/>
        <v>-329398711</v>
      </c>
      <c r="F52" s="50">
        <f t="shared" si="3"/>
        <v>-362483886</v>
      </c>
      <c r="G52" s="50">
        <f t="shared" si="3"/>
        <v>-5659782</v>
      </c>
      <c r="H52" s="50">
        <f t="shared" si="3"/>
        <v>-4832490</v>
      </c>
      <c r="I52" s="50">
        <f t="shared" si="3"/>
        <v>-32014120</v>
      </c>
      <c r="J52" s="50">
        <f t="shared" si="3"/>
        <v>-42506392</v>
      </c>
      <c r="K52" s="50">
        <f t="shared" si="3"/>
        <v>-32189001</v>
      </c>
      <c r="L52" s="50">
        <f t="shared" si="3"/>
        <v>-22401083</v>
      </c>
      <c r="M52" s="50">
        <f t="shared" si="3"/>
        <v>1860828</v>
      </c>
      <c r="N52" s="50">
        <f t="shared" si="3"/>
        <v>-52729256</v>
      </c>
      <c r="O52" s="50">
        <f t="shared" si="3"/>
        <v>-12055223</v>
      </c>
      <c r="P52" s="50">
        <f t="shared" si="3"/>
        <v>125240</v>
      </c>
      <c r="Q52" s="50">
        <f t="shared" si="3"/>
        <v>-29709708</v>
      </c>
      <c r="R52" s="50">
        <f t="shared" si="3"/>
        <v>-41639691</v>
      </c>
      <c r="S52" s="50">
        <f t="shared" si="3"/>
        <v>-11552004</v>
      </c>
      <c r="T52" s="50">
        <f t="shared" si="3"/>
        <v>-28921682</v>
      </c>
      <c r="U52" s="50">
        <f t="shared" si="3"/>
        <v>-36157545</v>
      </c>
      <c r="V52" s="50">
        <f t="shared" si="3"/>
        <v>-76631231</v>
      </c>
      <c r="W52" s="50">
        <f t="shared" si="3"/>
        <v>-213506570</v>
      </c>
      <c r="X52" s="50">
        <f t="shared" si="3"/>
        <v>-362483869</v>
      </c>
      <c r="Y52" s="50">
        <f t="shared" si="3"/>
        <v>148977299</v>
      </c>
      <c r="Z52" s="51">
        <f>+IF(X52&lt;&gt;0,+(Y52/X52)*100,0)</f>
        <v>-41.099014808849326</v>
      </c>
      <c r="AA52" s="48">
        <f>SUM(AA49:AA51)</f>
        <v>-362483886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-298377926</v>
      </c>
      <c r="D54" s="54">
        <f>+D52-D53</f>
        <v>0</v>
      </c>
      <c r="E54" s="55">
        <f t="shared" si="4"/>
        <v>-329398711</v>
      </c>
      <c r="F54" s="56">
        <f t="shared" si="4"/>
        <v>-362483886</v>
      </c>
      <c r="G54" s="56">
        <f t="shared" si="4"/>
        <v>-5659782</v>
      </c>
      <c r="H54" s="56">
        <f t="shared" si="4"/>
        <v>-4832490</v>
      </c>
      <c r="I54" s="56">
        <f t="shared" si="4"/>
        <v>-32014120</v>
      </c>
      <c r="J54" s="56">
        <f t="shared" si="4"/>
        <v>-42506392</v>
      </c>
      <c r="K54" s="56">
        <f t="shared" si="4"/>
        <v>-32189001</v>
      </c>
      <c r="L54" s="56">
        <f t="shared" si="4"/>
        <v>-22401083</v>
      </c>
      <c r="M54" s="56">
        <f t="shared" si="4"/>
        <v>1860828</v>
      </c>
      <c r="N54" s="56">
        <f t="shared" si="4"/>
        <v>-52729256</v>
      </c>
      <c r="O54" s="56">
        <f t="shared" si="4"/>
        <v>-12055223</v>
      </c>
      <c r="P54" s="56">
        <f t="shared" si="4"/>
        <v>125240</v>
      </c>
      <c r="Q54" s="56">
        <f t="shared" si="4"/>
        <v>-29709708</v>
      </c>
      <c r="R54" s="56">
        <f t="shared" si="4"/>
        <v>-41639691</v>
      </c>
      <c r="S54" s="56">
        <f t="shared" si="4"/>
        <v>-11552004</v>
      </c>
      <c r="T54" s="56">
        <f t="shared" si="4"/>
        <v>-28921682</v>
      </c>
      <c r="U54" s="56">
        <f t="shared" si="4"/>
        <v>-36157545</v>
      </c>
      <c r="V54" s="56">
        <f t="shared" si="4"/>
        <v>-76631231</v>
      </c>
      <c r="W54" s="56">
        <f t="shared" si="4"/>
        <v>-213506570</v>
      </c>
      <c r="X54" s="56">
        <f t="shared" si="4"/>
        <v>-362483869</v>
      </c>
      <c r="Y54" s="56">
        <f t="shared" si="4"/>
        <v>148977299</v>
      </c>
      <c r="Z54" s="57">
        <f>+IF(X54&lt;&gt;0,+(Y54/X54)*100,0)</f>
        <v>-41.099014808849326</v>
      </c>
      <c r="AA54" s="54">
        <f>+AA52-AA53</f>
        <v>-362483886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-298377926</v>
      </c>
      <c r="D57" s="48">
        <f>SUM(D54:D56)</f>
        <v>0</v>
      </c>
      <c r="E57" s="49">
        <f t="shared" si="5"/>
        <v>-329398711</v>
      </c>
      <c r="F57" s="50">
        <f t="shared" si="5"/>
        <v>-362483886</v>
      </c>
      <c r="G57" s="50">
        <f t="shared" si="5"/>
        <v>-5659782</v>
      </c>
      <c r="H57" s="50">
        <f t="shared" si="5"/>
        <v>-4832490</v>
      </c>
      <c r="I57" s="50">
        <f t="shared" si="5"/>
        <v>-32014120</v>
      </c>
      <c r="J57" s="50">
        <f t="shared" si="5"/>
        <v>-42506392</v>
      </c>
      <c r="K57" s="50">
        <f t="shared" si="5"/>
        <v>-32189001</v>
      </c>
      <c r="L57" s="50">
        <f t="shared" si="5"/>
        <v>-22401083</v>
      </c>
      <c r="M57" s="50">
        <f t="shared" si="5"/>
        <v>1860828</v>
      </c>
      <c r="N57" s="50">
        <f t="shared" si="5"/>
        <v>-52729256</v>
      </c>
      <c r="O57" s="50">
        <f t="shared" si="5"/>
        <v>-12055223</v>
      </c>
      <c r="P57" s="50">
        <f t="shared" si="5"/>
        <v>125240</v>
      </c>
      <c r="Q57" s="50">
        <f t="shared" si="5"/>
        <v>-29709708</v>
      </c>
      <c r="R57" s="50">
        <f t="shared" si="5"/>
        <v>-41639691</v>
      </c>
      <c r="S57" s="50">
        <f t="shared" si="5"/>
        <v>-11552004</v>
      </c>
      <c r="T57" s="50">
        <f t="shared" si="5"/>
        <v>-28921682</v>
      </c>
      <c r="U57" s="50">
        <f t="shared" si="5"/>
        <v>-36157545</v>
      </c>
      <c r="V57" s="50">
        <f t="shared" si="5"/>
        <v>-76631231</v>
      </c>
      <c r="W57" s="50">
        <f t="shared" si="5"/>
        <v>-213506570</v>
      </c>
      <c r="X57" s="50">
        <f t="shared" si="5"/>
        <v>-362483869</v>
      </c>
      <c r="Y57" s="50">
        <f t="shared" si="5"/>
        <v>148977299</v>
      </c>
      <c r="Z57" s="51">
        <f>+IF(X57&lt;&gt;0,+(Y57/X57)*100,0)</f>
        <v>-41.099014808849326</v>
      </c>
      <c r="AA57" s="48">
        <f>SUM(AA54:AA56)</f>
        <v>-362483886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-298377926</v>
      </c>
      <c r="D60" s="65">
        <f>SUM(D57:D59)</f>
        <v>0</v>
      </c>
      <c r="E60" s="66">
        <f t="shared" si="6"/>
        <v>-329398711</v>
      </c>
      <c r="F60" s="67">
        <f t="shared" si="6"/>
        <v>-362483886</v>
      </c>
      <c r="G60" s="67">
        <f t="shared" si="6"/>
        <v>-5659782</v>
      </c>
      <c r="H60" s="67">
        <f t="shared" si="6"/>
        <v>-4832490</v>
      </c>
      <c r="I60" s="67">
        <f t="shared" si="6"/>
        <v>-32014120</v>
      </c>
      <c r="J60" s="67">
        <f t="shared" si="6"/>
        <v>-42506392</v>
      </c>
      <c r="K60" s="67">
        <f t="shared" si="6"/>
        <v>-32189001</v>
      </c>
      <c r="L60" s="67">
        <f t="shared" si="6"/>
        <v>-22401083</v>
      </c>
      <c r="M60" s="67">
        <f t="shared" si="6"/>
        <v>1860828</v>
      </c>
      <c r="N60" s="67">
        <f t="shared" si="6"/>
        <v>-52729256</v>
      </c>
      <c r="O60" s="67">
        <f t="shared" si="6"/>
        <v>-12055223</v>
      </c>
      <c r="P60" s="67">
        <f t="shared" si="6"/>
        <v>125240</v>
      </c>
      <c r="Q60" s="67">
        <f t="shared" si="6"/>
        <v>-29709708</v>
      </c>
      <c r="R60" s="67">
        <f t="shared" si="6"/>
        <v>-41639691</v>
      </c>
      <c r="S60" s="67">
        <f t="shared" si="6"/>
        <v>-11552004</v>
      </c>
      <c r="T60" s="67">
        <f t="shared" si="6"/>
        <v>-28921682</v>
      </c>
      <c r="U60" s="67">
        <f t="shared" si="6"/>
        <v>-36157545</v>
      </c>
      <c r="V60" s="67">
        <f t="shared" si="6"/>
        <v>-76631231</v>
      </c>
      <c r="W60" s="67">
        <f t="shared" si="6"/>
        <v>-213506570</v>
      </c>
      <c r="X60" s="67">
        <f t="shared" si="6"/>
        <v>-362483869</v>
      </c>
      <c r="Y60" s="67">
        <f t="shared" si="6"/>
        <v>148977299</v>
      </c>
      <c r="Z60" s="68">
        <f>+IF(X60&lt;&gt;0,+(Y60/X60)*100,0)</f>
        <v>-41.099014808849326</v>
      </c>
      <c r="AA60" s="65">
        <f>SUM(AA57:AA59)</f>
        <v>-362483886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9062712</v>
      </c>
      <c r="D9" s="20"/>
      <c r="E9" s="21">
        <v>9183556</v>
      </c>
      <c r="F9" s="22">
        <v>12604000</v>
      </c>
      <c r="G9" s="22">
        <v>1023960</v>
      </c>
      <c r="H9" s="22">
        <v>1014686</v>
      </c>
      <c r="I9" s="22">
        <v>1017268</v>
      </c>
      <c r="J9" s="22">
        <v>3055914</v>
      </c>
      <c r="K9" s="22">
        <v>1017268</v>
      </c>
      <c r="L9" s="22">
        <v>1024752</v>
      </c>
      <c r="M9" s="22">
        <v>1177266</v>
      </c>
      <c r="N9" s="22">
        <v>3219286</v>
      </c>
      <c r="O9" s="22">
        <v>1683617</v>
      </c>
      <c r="P9" s="22">
        <v>1019762</v>
      </c>
      <c r="Q9" s="22">
        <v>1019762</v>
      </c>
      <c r="R9" s="22">
        <v>3723141</v>
      </c>
      <c r="S9" s="22">
        <v>1019762</v>
      </c>
      <c r="T9" s="22">
        <v>1278060</v>
      </c>
      <c r="U9" s="22">
        <v>1159611</v>
      </c>
      <c r="V9" s="22">
        <v>3457433</v>
      </c>
      <c r="W9" s="22">
        <v>13455774</v>
      </c>
      <c r="X9" s="22">
        <v>12604000</v>
      </c>
      <c r="Y9" s="22">
        <v>851774</v>
      </c>
      <c r="Z9" s="23">
        <v>6.7579657251666134</v>
      </c>
      <c r="AA9" s="20">
        <v>12604000</v>
      </c>
    </row>
    <row r="10" spans="1:27" x14ac:dyDescent="0.25">
      <c r="A10" s="19" t="s">
        <v>38</v>
      </c>
      <c r="B10" s="15" t="s">
        <v>32</v>
      </c>
      <c r="C10" s="20">
        <v>44879</v>
      </c>
      <c r="D10" s="20"/>
      <c r="E10" s="21">
        <v>100000</v>
      </c>
      <c r="F10" s="22">
        <v>26900</v>
      </c>
      <c r="G10" s="22">
        <v>3861</v>
      </c>
      <c r="H10" s="22">
        <v>1974</v>
      </c>
      <c r="I10" s="22"/>
      <c r="J10" s="22">
        <v>5835</v>
      </c>
      <c r="K10" s="22">
        <v>804</v>
      </c>
      <c r="L10" s="22">
        <v>1974</v>
      </c>
      <c r="M10" s="22">
        <v>3262</v>
      </c>
      <c r="N10" s="22">
        <v>6040</v>
      </c>
      <c r="O10" s="22">
        <v>2778</v>
      </c>
      <c r="P10" s="22">
        <v>1609</v>
      </c>
      <c r="Q10" s="22">
        <v>1214</v>
      </c>
      <c r="R10" s="22">
        <v>5601</v>
      </c>
      <c r="S10" s="22"/>
      <c r="T10" s="22">
        <v>3217</v>
      </c>
      <c r="U10" s="22">
        <v>1609</v>
      </c>
      <c r="V10" s="22">
        <v>4826</v>
      </c>
      <c r="W10" s="22">
        <v>22302</v>
      </c>
      <c r="X10" s="22">
        <v>26900</v>
      </c>
      <c r="Y10" s="22">
        <v>-4598</v>
      </c>
      <c r="Z10" s="23">
        <v>-17.092936802973977</v>
      </c>
      <c r="AA10" s="20">
        <v>26900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3733776</v>
      </c>
      <c r="D13" s="20"/>
      <c r="E13" s="21">
        <v>1266000</v>
      </c>
      <c r="F13" s="22">
        <v>1266000</v>
      </c>
      <c r="G13" s="22">
        <v>354503</v>
      </c>
      <c r="H13" s="22">
        <v>361901</v>
      </c>
      <c r="I13" s="22">
        <v>367600</v>
      </c>
      <c r="J13" s="22">
        <v>1084004</v>
      </c>
      <c r="K13" s="22">
        <v>372430</v>
      </c>
      <c r="L13" s="22">
        <v>379213</v>
      </c>
      <c r="M13" s="22">
        <v>386816</v>
      </c>
      <c r="N13" s="22">
        <v>1138459</v>
      </c>
      <c r="O13" s="22">
        <v>393957</v>
      </c>
      <c r="P13" s="22">
        <v>400058</v>
      </c>
      <c r="Q13" s="22">
        <v>406689</v>
      </c>
      <c r="R13" s="22">
        <v>1200704</v>
      </c>
      <c r="S13" s="22">
        <v>408444</v>
      </c>
      <c r="T13" s="22">
        <v>415374</v>
      </c>
      <c r="U13" s="22">
        <v>422776</v>
      </c>
      <c r="V13" s="22">
        <v>1246594</v>
      </c>
      <c r="W13" s="22">
        <v>4669761</v>
      </c>
      <c r="X13" s="22">
        <v>1266000</v>
      </c>
      <c r="Y13" s="22">
        <v>3403761</v>
      </c>
      <c r="Z13" s="23">
        <v>268.8594786729858</v>
      </c>
      <c r="AA13" s="20">
        <v>1266000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12841367</v>
      </c>
      <c r="D33" s="29">
        <f t="shared" ref="D33:Y33" si="0">SUM(D6:D32)</f>
        <v>0</v>
      </c>
      <c r="E33" s="30">
        <f t="shared" si="0"/>
        <v>10549556</v>
      </c>
      <c r="F33" s="31">
        <f t="shared" si="0"/>
        <v>13896900</v>
      </c>
      <c r="G33" s="31">
        <f t="shared" si="0"/>
        <v>1382324</v>
      </c>
      <c r="H33" s="31">
        <f t="shared" si="0"/>
        <v>1378561</v>
      </c>
      <c r="I33" s="31">
        <f t="shared" si="0"/>
        <v>1384868</v>
      </c>
      <c r="J33" s="31">
        <f t="shared" si="0"/>
        <v>4145753</v>
      </c>
      <c r="K33" s="31">
        <f t="shared" si="0"/>
        <v>1390502</v>
      </c>
      <c r="L33" s="31">
        <f t="shared" si="0"/>
        <v>1405939</v>
      </c>
      <c r="M33" s="31">
        <f t="shared" si="0"/>
        <v>1567344</v>
      </c>
      <c r="N33" s="31">
        <f t="shared" si="0"/>
        <v>4363785</v>
      </c>
      <c r="O33" s="31">
        <f t="shared" si="0"/>
        <v>2080352</v>
      </c>
      <c r="P33" s="31">
        <f t="shared" si="0"/>
        <v>1421429</v>
      </c>
      <c r="Q33" s="31">
        <f t="shared" si="0"/>
        <v>1427665</v>
      </c>
      <c r="R33" s="31">
        <f t="shared" si="0"/>
        <v>4929446</v>
      </c>
      <c r="S33" s="31">
        <f t="shared" si="0"/>
        <v>1428206</v>
      </c>
      <c r="T33" s="31">
        <f t="shared" si="0"/>
        <v>1696651</v>
      </c>
      <c r="U33" s="31">
        <f t="shared" si="0"/>
        <v>1583996</v>
      </c>
      <c r="V33" s="31">
        <f t="shared" si="0"/>
        <v>4708853</v>
      </c>
      <c r="W33" s="31">
        <f t="shared" si="0"/>
        <v>18147837</v>
      </c>
      <c r="X33" s="31">
        <f t="shared" si="0"/>
        <v>13896900</v>
      </c>
      <c r="Y33" s="31">
        <f t="shared" si="0"/>
        <v>4250937</v>
      </c>
      <c r="Z33" s="32">
        <f>+IF(X33&lt;&gt;0,+(Y33/X33)*100,0)</f>
        <v>30.589102605617079</v>
      </c>
      <c r="AA33" s="29">
        <f>SUM(AA6:AA32)</f>
        <v>13896900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12045035</v>
      </c>
      <c r="D35" s="20"/>
      <c r="E35" s="21">
        <v>17294868</v>
      </c>
      <c r="F35" s="22">
        <v>19908516</v>
      </c>
      <c r="G35" s="22">
        <v>1229396</v>
      </c>
      <c r="H35" s="22">
        <v>1232719</v>
      </c>
      <c r="I35" s="22">
        <v>1173920</v>
      </c>
      <c r="J35" s="22">
        <v>3636035</v>
      </c>
      <c r="K35" s="22">
        <v>1262858</v>
      </c>
      <c r="L35" s="22">
        <v>1136824</v>
      </c>
      <c r="M35" s="22">
        <v>1141600</v>
      </c>
      <c r="N35" s="22">
        <v>3541282</v>
      </c>
      <c r="O35" s="22">
        <v>816247</v>
      </c>
      <c r="P35" s="22">
        <v>1213107</v>
      </c>
      <c r="Q35" s="22">
        <v>1520282</v>
      </c>
      <c r="R35" s="22">
        <v>3549636</v>
      </c>
      <c r="S35" s="22">
        <v>1201652</v>
      </c>
      <c r="T35" s="22">
        <v>1521705</v>
      </c>
      <c r="U35" s="22">
        <v>2090287</v>
      </c>
      <c r="V35" s="22">
        <v>4813644</v>
      </c>
      <c r="W35" s="22">
        <v>15540597</v>
      </c>
      <c r="X35" s="22">
        <v>19908516</v>
      </c>
      <c r="Y35" s="22">
        <v>-4367919</v>
      </c>
      <c r="Z35" s="23">
        <v>-21.939952731785734</v>
      </c>
      <c r="AA35" s="20">
        <v>19908516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156707</v>
      </c>
      <c r="D38" s="20"/>
      <c r="E38" s="21">
        <v>1000000</v>
      </c>
      <c r="F38" s="22">
        <v>2000000</v>
      </c>
      <c r="G38" s="22">
        <v>159555</v>
      </c>
      <c r="H38" s="22"/>
      <c r="I38" s="22">
        <v>24600</v>
      </c>
      <c r="J38" s="22">
        <v>184155</v>
      </c>
      <c r="K38" s="22">
        <v>111389</v>
      </c>
      <c r="L38" s="22">
        <v>256522</v>
      </c>
      <c r="M38" s="22">
        <v>830961</v>
      </c>
      <c r="N38" s="22">
        <v>1198872</v>
      </c>
      <c r="O38" s="22">
        <v>6522</v>
      </c>
      <c r="P38" s="22">
        <v>85604</v>
      </c>
      <c r="Q38" s="22">
        <v>173261</v>
      </c>
      <c r="R38" s="22">
        <v>265387</v>
      </c>
      <c r="S38" s="22"/>
      <c r="T38" s="22"/>
      <c r="U38" s="22"/>
      <c r="V38" s="22"/>
      <c r="W38" s="22">
        <v>1648414</v>
      </c>
      <c r="X38" s="22">
        <v>2000000</v>
      </c>
      <c r="Y38" s="22">
        <v>-351586</v>
      </c>
      <c r="Z38" s="23">
        <v>-17.5793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5235115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227900</v>
      </c>
      <c r="D42" s="20"/>
      <c r="E42" s="21">
        <v>5110000</v>
      </c>
      <c r="F42" s="22">
        <v>3110000</v>
      </c>
      <c r="G42" s="22"/>
      <c r="H42" s="22"/>
      <c r="I42" s="22"/>
      <c r="J42" s="22"/>
      <c r="K42" s="22"/>
      <c r="L42" s="22">
        <v>133750</v>
      </c>
      <c r="M42" s="22">
        <v>265750</v>
      </c>
      <c r="N42" s="22">
        <v>399500</v>
      </c>
      <c r="O42" s="22">
        <v>488400</v>
      </c>
      <c r="P42" s="22"/>
      <c r="Q42" s="22"/>
      <c r="R42" s="22">
        <v>488400</v>
      </c>
      <c r="S42" s="22"/>
      <c r="T42" s="22"/>
      <c r="U42" s="22"/>
      <c r="V42" s="22"/>
      <c r="W42" s="22">
        <v>887900</v>
      </c>
      <c r="X42" s="22">
        <v>3110000</v>
      </c>
      <c r="Y42" s="22">
        <v>-2222100</v>
      </c>
      <c r="Z42" s="23">
        <v>-71.450160771704191</v>
      </c>
      <c r="AA42" s="20">
        <v>3110000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1123504</v>
      </c>
      <c r="D45" s="20"/>
      <c r="E45" s="21">
        <v>2022493</v>
      </c>
      <c r="F45" s="22">
        <v>1743553</v>
      </c>
      <c r="G45" s="22">
        <v>7846</v>
      </c>
      <c r="H45" s="22">
        <v>5746</v>
      </c>
      <c r="I45" s="22">
        <v>10215</v>
      </c>
      <c r="J45" s="22">
        <v>23807</v>
      </c>
      <c r="K45" s="22">
        <v>59811</v>
      </c>
      <c r="L45" s="22">
        <v>127410</v>
      </c>
      <c r="M45" s="22">
        <v>11393</v>
      </c>
      <c r="N45" s="22">
        <v>198614</v>
      </c>
      <c r="O45" s="22">
        <v>13460</v>
      </c>
      <c r="P45" s="22">
        <v>47461</v>
      </c>
      <c r="Q45" s="22">
        <v>116594</v>
      </c>
      <c r="R45" s="22">
        <v>177515</v>
      </c>
      <c r="S45" s="22">
        <v>73887</v>
      </c>
      <c r="T45" s="22">
        <v>217567</v>
      </c>
      <c r="U45" s="22">
        <v>68404</v>
      </c>
      <c r="V45" s="22">
        <v>359858</v>
      </c>
      <c r="W45" s="22">
        <v>759794</v>
      </c>
      <c r="X45" s="22">
        <v>1743553</v>
      </c>
      <c r="Y45" s="22">
        <v>-983759</v>
      </c>
      <c r="Z45" s="23">
        <v>-56.422661083431358</v>
      </c>
      <c r="AA45" s="20">
        <v>1743553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18788261</v>
      </c>
      <c r="D48" s="29">
        <f t="shared" ref="D48:Y48" si="1">SUM(D35:D47)</f>
        <v>0</v>
      </c>
      <c r="E48" s="30">
        <f t="shared" si="1"/>
        <v>25427361</v>
      </c>
      <c r="F48" s="31">
        <f t="shared" si="1"/>
        <v>26762069</v>
      </c>
      <c r="G48" s="31">
        <f t="shared" si="1"/>
        <v>1396797</v>
      </c>
      <c r="H48" s="31">
        <f t="shared" si="1"/>
        <v>1238465</v>
      </c>
      <c r="I48" s="31">
        <f t="shared" si="1"/>
        <v>1208735</v>
      </c>
      <c r="J48" s="31">
        <f t="shared" si="1"/>
        <v>3843997</v>
      </c>
      <c r="K48" s="31">
        <f t="shared" si="1"/>
        <v>1434058</v>
      </c>
      <c r="L48" s="31">
        <f t="shared" si="1"/>
        <v>1654506</v>
      </c>
      <c r="M48" s="31">
        <f t="shared" si="1"/>
        <v>2249704</v>
      </c>
      <c r="N48" s="31">
        <f t="shared" si="1"/>
        <v>5338268</v>
      </c>
      <c r="O48" s="31">
        <f t="shared" si="1"/>
        <v>1324629</v>
      </c>
      <c r="P48" s="31">
        <f t="shared" si="1"/>
        <v>1346172</v>
      </c>
      <c r="Q48" s="31">
        <f t="shared" si="1"/>
        <v>1810137</v>
      </c>
      <c r="R48" s="31">
        <f t="shared" si="1"/>
        <v>4480938</v>
      </c>
      <c r="S48" s="31">
        <f t="shared" si="1"/>
        <v>1275539</v>
      </c>
      <c r="T48" s="31">
        <f t="shared" si="1"/>
        <v>1739272</v>
      </c>
      <c r="U48" s="31">
        <f t="shared" si="1"/>
        <v>2158691</v>
      </c>
      <c r="V48" s="31">
        <f t="shared" si="1"/>
        <v>5173502</v>
      </c>
      <c r="W48" s="31">
        <f t="shared" si="1"/>
        <v>18836705</v>
      </c>
      <c r="X48" s="31">
        <f t="shared" si="1"/>
        <v>26762069</v>
      </c>
      <c r="Y48" s="31">
        <f t="shared" si="1"/>
        <v>-7925364</v>
      </c>
      <c r="Z48" s="32">
        <f>+IF(X48&lt;&gt;0,+(Y48/X48)*100,0)</f>
        <v>-29.614167723728684</v>
      </c>
      <c r="AA48" s="29">
        <f>SUM(AA35:AA47)</f>
        <v>26762069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-5946894</v>
      </c>
      <c r="D49" s="39">
        <f t="shared" si="2"/>
        <v>0</v>
      </c>
      <c r="E49" s="40">
        <f t="shared" si="2"/>
        <v>-14877805</v>
      </c>
      <c r="F49" s="41">
        <f t="shared" si="2"/>
        <v>-12865169</v>
      </c>
      <c r="G49" s="41">
        <f t="shared" si="2"/>
        <v>-14473</v>
      </c>
      <c r="H49" s="41">
        <f t="shared" si="2"/>
        <v>140096</v>
      </c>
      <c r="I49" s="41">
        <f t="shared" si="2"/>
        <v>176133</v>
      </c>
      <c r="J49" s="41">
        <f t="shared" si="2"/>
        <v>301756</v>
      </c>
      <c r="K49" s="41">
        <f t="shared" si="2"/>
        <v>-43556</v>
      </c>
      <c r="L49" s="41">
        <f t="shared" si="2"/>
        <v>-248567</v>
      </c>
      <c r="M49" s="41">
        <f t="shared" si="2"/>
        <v>-682360</v>
      </c>
      <c r="N49" s="41">
        <f t="shared" si="2"/>
        <v>-974483</v>
      </c>
      <c r="O49" s="41">
        <f t="shared" si="2"/>
        <v>755723</v>
      </c>
      <c r="P49" s="41">
        <f t="shared" si="2"/>
        <v>75257</v>
      </c>
      <c r="Q49" s="41">
        <f t="shared" si="2"/>
        <v>-382472</v>
      </c>
      <c r="R49" s="41">
        <f t="shared" si="2"/>
        <v>448508</v>
      </c>
      <c r="S49" s="41">
        <f t="shared" si="2"/>
        <v>152667</v>
      </c>
      <c r="T49" s="41">
        <f t="shared" si="2"/>
        <v>-42621</v>
      </c>
      <c r="U49" s="41">
        <f t="shared" si="2"/>
        <v>-574695</v>
      </c>
      <c r="V49" s="41">
        <f t="shared" si="2"/>
        <v>-464649</v>
      </c>
      <c r="W49" s="41">
        <f t="shared" si="2"/>
        <v>-688868</v>
      </c>
      <c r="X49" s="41">
        <f t="shared" si="2"/>
        <v>-12865169</v>
      </c>
      <c r="Y49" s="41">
        <f t="shared" si="2"/>
        <v>12176301</v>
      </c>
      <c r="Z49" s="42">
        <f>+IF(X49&lt;&gt;0,+(Y49/X49)*100,0)</f>
        <v>-94.645480366406375</v>
      </c>
      <c r="AA49" s="39">
        <f>+AA33-AA48</f>
        <v>-12865169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-5946894</v>
      </c>
      <c r="D52" s="48">
        <f t="shared" si="3"/>
        <v>0</v>
      </c>
      <c r="E52" s="49">
        <f t="shared" si="3"/>
        <v>-14877805</v>
      </c>
      <c r="F52" s="50">
        <f t="shared" si="3"/>
        <v>-12865169</v>
      </c>
      <c r="G52" s="50">
        <f t="shared" si="3"/>
        <v>-14473</v>
      </c>
      <c r="H52" s="50">
        <f t="shared" si="3"/>
        <v>140096</v>
      </c>
      <c r="I52" s="50">
        <f t="shared" si="3"/>
        <v>176133</v>
      </c>
      <c r="J52" s="50">
        <f t="shared" si="3"/>
        <v>301756</v>
      </c>
      <c r="K52" s="50">
        <f t="shared" si="3"/>
        <v>-43556</v>
      </c>
      <c r="L52" s="50">
        <f t="shared" si="3"/>
        <v>-248567</v>
      </c>
      <c r="M52" s="50">
        <f t="shared" si="3"/>
        <v>-682360</v>
      </c>
      <c r="N52" s="50">
        <f t="shared" si="3"/>
        <v>-974483</v>
      </c>
      <c r="O52" s="50">
        <f t="shared" si="3"/>
        <v>755723</v>
      </c>
      <c r="P52" s="50">
        <f t="shared" si="3"/>
        <v>75257</v>
      </c>
      <c r="Q52" s="50">
        <f t="shared" si="3"/>
        <v>-382472</v>
      </c>
      <c r="R52" s="50">
        <f t="shared" si="3"/>
        <v>448508</v>
      </c>
      <c r="S52" s="50">
        <f t="shared" si="3"/>
        <v>152667</v>
      </c>
      <c r="T52" s="50">
        <f t="shared" si="3"/>
        <v>-42621</v>
      </c>
      <c r="U52" s="50">
        <f t="shared" si="3"/>
        <v>-574695</v>
      </c>
      <c r="V52" s="50">
        <f t="shared" si="3"/>
        <v>-464649</v>
      </c>
      <c r="W52" s="50">
        <f t="shared" si="3"/>
        <v>-688868</v>
      </c>
      <c r="X52" s="50">
        <f t="shared" si="3"/>
        <v>-12865169</v>
      </c>
      <c r="Y52" s="50">
        <f t="shared" si="3"/>
        <v>12176301</v>
      </c>
      <c r="Z52" s="51">
        <f>+IF(X52&lt;&gt;0,+(Y52/X52)*100,0)</f>
        <v>-94.645480366406375</v>
      </c>
      <c r="AA52" s="48">
        <f>SUM(AA49:AA51)</f>
        <v>-12865169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-5946894</v>
      </c>
      <c r="D54" s="54">
        <f>+D52-D53</f>
        <v>0</v>
      </c>
      <c r="E54" s="55">
        <f t="shared" si="4"/>
        <v>-14877805</v>
      </c>
      <c r="F54" s="56">
        <f t="shared" si="4"/>
        <v>-12865169</v>
      </c>
      <c r="G54" s="56">
        <f t="shared" si="4"/>
        <v>-14473</v>
      </c>
      <c r="H54" s="56">
        <f t="shared" si="4"/>
        <v>140096</v>
      </c>
      <c r="I54" s="56">
        <f t="shared" si="4"/>
        <v>176133</v>
      </c>
      <c r="J54" s="56">
        <f t="shared" si="4"/>
        <v>301756</v>
      </c>
      <c r="K54" s="56">
        <f t="shared" si="4"/>
        <v>-43556</v>
      </c>
      <c r="L54" s="56">
        <f t="shared" si="4"/>
        <v>-248567</v>
      </c>
      <c r="M54" s="56">
        <f t="shared" si="4"/>
        <v>-682360</v>
      </c>
      <c r="N54" s="56">
        <f t="shared" si="4"/>
        <v>-974483</v>
      </c>
      <c r="O54" s="56">
        <f t="shared" si="4"/>
        <v>755723</v>
      </c>
      <c r="P54" s="56">
        <f t="shared" si="4"/>
        <v>75257</v>
      </c>
      <c r="Q54" s="56">
        <f t="shared" si="4"/>
        <v>-382472</v>
      </c>
      <c r="R54" s="56">
        <f t="shared" si="4"/>
        <v>448508</v>
      </c>
      <c r="S54" s="56">
        <f t="shared" si="4"/>
        <v>152667</v>
      </c>
      <c r="T54" s="56">
        <f t="shared" si="4"/>
        <v>-42621</v>
      </c>
      <c r="U54" s="56">
        <f t="shared" si="4"/>
        <v>-574695</v>
      </c>
      <c r="V54" s="56">
        <f t="shared" si="4"/>
        <v>-464649</v>
      </c>
      <c r="W54" s="56">
        <f t="shared" si="4"/>
        <v>-688868</v>
      </c>
      <c r="X54" s="56">
        <f t="shared" si="4"/>
        <v>-12865169</v>
      </c>
      <c r="Y54" s="56">
        <f t="shared" si="4"/>
        <v>12176301</v>
      </c>
      <c r="Z54" s="57">
        <f>+IF(X54&lt;&gt;0,+(Y54/X54)*100,0)</f>
        <v>-94.645480366406375</v>
      </c>
      <c r="AA54" s="54">
        <f>+AA52-AA53</f>
        <v>-12865169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-5946894</v>
      </c>
      <c r="D57" s="48">
        <f>SUM(D54:D56)</f>
        <v>0</v>
      </c>
      <c r="E57" s="49">
        <f t="shared" si="5"/>
        <v>-14877805</v>
      </c>
      <c r="F57" s="50">
        <f t="shared" si="5"/>
        <v>-12865169</v>
      </c>
      <c r="G57" s="50">
        <f t="shared" si="5"/>
        <v>-14473</v>
      </c>
      <c r="H57" s="50">
        <f t="shared" si="5"/>
        <v>140096</v>
      </c>
      <c r="I57" s="50">
        <f t="shared" si="5"/>
        <v>176133</v>
      </c>
      <c r="J57" s="50">
        <f t="shared" si="5"/>
        <v>301756</v>
      </c>
      <c r="K57" s="50">
        <f t="shared" si="5"/>
        <v>-43556</v>
      </c>
      <c r="L57" s="50">
        <f t="shared" si="5"/>
        <v>-248567</v>
      </c>
      <c r="M57" s="50">
        <f t="shared" si="5"/>
        <v>-682360</v>
      </c>
      <c r="N57" s="50">
        <f t="shared" si="5"/>
        <v>-974483</v>
      </c>
      <c r="O57" s="50">
        <f t="shared" si="5"/>
        <v>755723</v>
      </c>
      <c r="P57" s="50">
        <f t="shared" si="5"/>
        <v>75257</v>
      </c>
      <c r="Q57" s="50">
        <f t="shared" si="5"/>
        <v>-382472</v>
      </c>
      <c r="R57" s="50">
        <f t="shared" si="5"/>
        <v>448508</v>
      </c>
      <c r="S57" s="50">
        <f t="shared" si="5"/>
        <v>152667</v>
      </c>
      <c r="T57" s="50">
        <f t="shared" si="5"/>
        <v>-42621</v>
      </c>
      <c r="U57" s="50">
        <f t="shared" si="5"/>
        <v>-574695</v>
      </c>
      <c r="V57" s="50">
        <f t="shared" si="5"/>
        <v>-464649</v>
      </c>
      <c r="W57" s="50">
        <f t="shared" si="5"/>
        <v>-688868</v>
      </c>
      <c r="X57" s="50">
        <f t="shared" si="5"/>
        <v>-12865169</v>
      </c>
      <c r="Y57" s="50">
        <f t="shared" si="5"/>
        <v>12176301</v>
      </c>
      <c r="Z57" s="51">
        <f>+IF(X57&lt;&gt;0,+(Y57/X57)*100,0)</f>
        <v>-94.645480366406375</v>
      </c>
      <c r="AA57" s="48">
        <f>SUM(AA54:AA56)</f>
        <v>-12865169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-5946894</v>
      </c>
      <c r="D60" s="65">
        <f>SUM(D57:D59)</f>
        <v>0</v>
      </c>
      <c r="E60" s="66">
        <f t="shared" si="6"/>
        <v>-14877805</v>
      </c>
      <c r="F60" s="67">
        <f t="shared" si="6"/>
        <v>-12865169</v>
      </c>
      <c r="G60" s="67">
        <f t="shared" si="6"/>
        <v>-14473</v>
      </c>
      <c r="H60" s="67">
        <f t="shared" si="6"/>
        <v>140096</v>
      </c>
      <c r="I60" s="67">
        <f t="shared" si="6"/>
        <v>176133</v>
      </c>
      <c r="J60" s="67">
        <f t="shared" si="6"/>
        <v>301756</v>
      </c>
      <c r="K60" s="67">
        <f t="shared" si="6"/>
        <v>-43556</v>
      </c>
      <c r="L60" s="67">
        <f t="shared" si="6"/>
        <v>-248567</v>
      </c>
      <c r="M60" s="67">
        <f t="shared" si="6"/>
        <v>-682360</v>
      </c>
      <c r="N60" s="67">
        <f t="shared" si="6"/>
        <v>-974483</v>
      </c>
      <c r="O60" s="67">
        <f t="shared" si="6"/>
        <v>755723</v>
      </c>
      <c r="P60" s="67">
        <f t="shared" si="6"/>
        <v>75257</v>
      </c>
      <c r="Q60" s="67">
        <f t="shared" si="6"/>
        <v>-382472</v>
      </c>
      <c r="R60" s="67">
        <f t="shared" si="6"/>
        <v>448508</v>
      </c>
      <c r="S60" s="67">
        <f t="shared" si="6"/>
        <v>152667</v>
      </c>
      <c r="T60" s="67">
        <f t="shared" si="6"/>
        <v>-42621</v>
      </c>
      <c r="U60" s="67">
        <f t="shared" si="6"/>
        <v>-574695</v>
      </c>
      <c r="V60" s="67">
        <f t="shared" si="6"/>
        <v>-464649</v>
      </c>
      <c r="W60" s="67">
        <f t="shared" si="6"/>
        <v>-688868</v>
      </c>
      <c r="X60" s="67">
        <f t="shared" si="6"/>
        <v>-12865169</v>
      </c>
      <c r="Y60" s="67">
        <f t="shared" si="6"/>
        <v>12176301</v>
      </c>
      <c r="Z60" s="68">
        <f>+IF(X60&lt;&gt;0,+(Y60/X60)*100,0)</f>
        <v>-94.645480366406375</v>
      </c>
      <c r="AA60" s="65">
        <f>SUM(AA57:AA59)</f>
        <v>-12865169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5709906</v>
      </c>
      <c r="D9" s="20"/>
      <c r="E9" s="21">
        <v>6355741</v>
      </c>
      <c r="F9" s="22">
        <v>6355741</v>
      </c>
      <c r="G9" s="22">
        <v>537885</v>
      </c>
      <c r="H9" s="22">
        <v>537922</v>
      </c>
      <c r="I9" s="22">
        <v>516396</v>
      </c>
      <c r="J9" s="22">
        <v>1592203</v>
      </c>
      <c r="K9" s="22">
        <v>550991</v>
      </c>
      <c r="L9" s="22">
        <v>537302</v>
      </c>
      <c r="M9" s="22">
        <v>550951</v>
      </c>
      <c r="N9" s="22">
        <v>1639244</v>
      </c>
      <c r="O9" s="22">
        <v>522981</v>
      </c>
      <c r="P9" s="22">
        <v>455185</v>
      </c>
      <c r="Q9" s="22">
        <v>513932</v>
      </c>
      <c r="R9" s="22">
        <v>1492098</v>
      </c>
      <c r="S9" s="22">
        <v>526635</v>
      </c>
      <c r="T9" s="22">
        <v>518359</v>
      </c>
      <c r="U9" s="22">
        <v>582289</v>
      </c>
      <c r="V9" s="22">
        <v>1627283</v>
      </c>
      <c r="W9" s="22">
        <v>6350828</v>
      </c>
      <c r="X9" s="22">
        <v>6355741</v>
      </c>
      <c r="Y9" s="22">
        <v>-4913</v>
      </c>
      <c r="Z9" s="23">
        <v>-7.7300192062577766E-2</v>
      </c>
      <c r="AA9" s="20">
        <v>6355741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5709906</v>
      </c>
      <c r="D33" s="29">
        <f t="shared" ref="D33:Y33" si="0">SUM(D6:D32)</f>
        <v>0</v>
      </c>
      <c r="E33" s="30">
        <f t="shared" si="0"/>
        <v>6355741</v>
      </c>
      <c r="F33" s="31">
        <f t="shared" si="0"/>
        <v>6355741</v>
      </c>
      <c r="G33" s="31">
        <f t="shared" si="0"/>
        <v>537885</v>
      </c>
      <c r="H33" s="31">
        <f t="shared" si="0"/>
        <v>537922</v>
      </c>
      <c r="I33" s="31">
        <f t="shared" si="0"/>
        <v>516396</v>
      </c>
      <c r="J33" s="31">
        <f t="shared" si="0"/>
        <v>1592203</v>
      </c>
      <c r="K33" s="31">
        <f t="shared" si="0"/>
        <v>550991</v>
      </c>
      <c r="L33" s="31">
        <f t="shared" si="0"/>
        <v>537302</v>
      </c>
      <c r="M33" s="31">
        <f t="shared" si="0"/>
        <v>550951</v>
      </c>
      <c r="N33" s="31">
        <f t="shared" si="0"/>
        <v>1639244</v>
      </c>
      <c r="O33" s="31">
        <f t="shared" si="0"/>
        <v>522981</v>
      </c>
      <c r="P33" s="31">
        <f t="shared" si="0"/>
        <v>455185</v>
      </c>
      <c r="Q33" s="31">
        <f t="shared" si="0"/>
        <v>513932</v>
      </c>
      <c r="R33" s="31">
        <f t="shared" si="0"/>
        <v>1492098</v>
      </c>
      <c r="S33" s="31">
        <f t="shared" si="0"/>
        <v>526635</v>
      </c>
      <c r="T33" s="31">
        <f t="shared" si="0"/>
        <v>518359</v>
      </c>
      <c r="U33" s="31">
        <f t="shared" si="0"/>
        <v>582289</v>
      </c>
      <c r="V33" s="31">
        <f t="shared" si="0"/>
        <v>1627283</v>
      </c>
      <c r="W33" s="31">
        <f t="shared" si="0"/>
        <v>6350828</v>
      </c>
      <c r="X33" s="31">
        <f t="shared" si="0"/>
        <v>6355741</v>
      </c>
      <c r="Y33" s="31">
        <f t="shared" si="0"/>
        <v>-4913</v>
      </c>
      <c r="Z33" s="32">
        <f>+IF(X33&lt;&gt;0,+(Y33/X33)*100,0)</f>
        <v>-7.7300192062577766E-2</v>
      </c>
      <c r="AA33" s="29">
        <f>SUM(AA6:AA32)</f>
        <v>6355741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297088</v>
      </c>
      <c r="D35" s="20"/>
      <c r="E35" s="21">
        <v>566583</v>
      </c>
      <c r="F35" s="22">
        <v>501083</v>
      </c>
      <c r="G35" s="22">
        <v>16713</v>
      </c>
      <c r="H35" s="22">
        <v>18433</v>
      </c>
      <c r="I35" s="22">
        <v>22768</v>
      </c>
      <c r="J35" s="22">
        <v>57914</v>
      </c>
      <c r="K35" s="22">
        <v>22058</v>
      </c>
      <c r="L35" s="22">
        <v>20783</v>
      </c>
      <c r="M35" s="22">
        <v>20443</v>
      </c>
      <c r="N35" s="22">
        <v>63284</v>
      </c>
      <c r="O35" s="22">
        <v>23630</v>
      </c>
      <c r="P35" s="22">
        <v>22568</v>
      </c>
      <c r="Q35" s="22">
        <v>19641</v>
      </c>
      <c r="R35" s="22">
        <v>65839</v>
      </c>
      <c r="S35" s="22">
        <v>36030</v>
      </c>
      <c r="T35" s="22">
        <v>17728</v>
      </c>
      <c r="U35" s="22">
        <v>53249</v>
      </c>
      <c r="V35" s="22">
        <v>107007</v>
      </c>
      <c r="W35" s="22">
        <v>294044</v>
      </c>
      <c r="X35" s="22">
        <v>501083</v>
      </c>
      <c r="Y35" s="22">
        <v>-207039</v>
      </c>
      <c r="Z35" s="23">
        <v>-41.318304552339633</v>
      </c>
      <c r="AA35" s="20">
        <v>501083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986728</v>
      </c>
      <c r="D38" s="20"/>
      <c r="E38" s="21">
        <v>1586482</v>
      </c>
      <c r="F38" s="22">
        <v>1086482</v>
      </c>
      <c r="G38" s="22">
        <v>84286</v>
      </c>
      <c r="H38" s="22">
        <v>60234</v>
      </c>
      <c r="I38" s="22">
        <v>53831</v>
      </c>
      <c r="J38" s="22">
        <v>198351</v>
      </c>
      <c r="K38" s="22">
        <v>113596</v>
      </c>
      <c r="L38" s="22">
        <v>11193</v>
      </c>
      <c r="M38" s="22">
        <v>79911</v>
      </c>
      <c r="N38" s="22">
        <v>204700</v>
      </c>
      <c r="O38" s="22">
        <v>143612</v>
      </c>
      <c r="P38" s="22">
        <v>97408</v>
      </c>
      <c r="Q38" s="22">
        <v>117558</v>
      </c>
      <c r="R38" s="22">
        <v>358578</v>
      </c>
      <c r="S38" s="22">
        <v>73615</v>
      </c>
      <c r="T38" s="22">
        <v>67899</v>
      </c>
      <c r="U38" s="22">
        <v>130732</v>
      </c>
      <c r="V38" s="22">
        <v>272246</v>
      </c>
      <c r="W38" s="22">
        <v>1033875</v>
      </c>
      <c r="X38" s="22">
        <v>1086482</v>
      </c>
      <c r="Y38" s="22">
        <v>-52607</v>
      </c>
      <c r="Z38" s="23">
        <v>-4.8419578050993941</v>
      </c>
      <c r="AA38" s="20">
        <v>1086482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177100</v>
      </c>
      <c r="D40" s="20"/>
      <c r="E40" s="21">
        <v>142601</v>
      </c>
      <c r="F40" s="22">
        <v>200001</v>
      </c>
      <c r="G40" s="22"/>
      <c r="H40" s="22"/>
      <c r="I40" s="22"/>
      <c r="J40" s="22"/>
      <c r="K40" s="22"/>
      <c r="L40" s="22"/>
      <c r="M40" s="22">
        <v>124767</v>
      </c>
      <c r="N40" s="22">
        <v>124767</v>
      </c>
      <c r="O40" s="22"/>
      <c r="P40" s="22">
        <v>173527</v>
      </c>
      <c r="Q40" s="22">
        <v>-45290</v>
      </c>
      <c r="R40" s="22">
        <v>128237</v>
      </c>
      <c r="S40" s="22">
        <v>27649</v>
      </c>
      <c r="T40" s="22"/>
      <c r="U40" s="22">
        <v>60160</v>
      </c>
      <c r="V40" s="22">
        <v>87809</v>
      </c>
      <c r="W40" s="22">
        <v>340813</v>
      </c>
      <c r="X40" s="22">
        <v>200001</v>
      </c>
      <c r="Y40" s="22">
        <v>140812</v>
      </c>
      <c r="Z40" s="23">
        <v>70.405647971760146</v>
      </c>
      <c r="AA40" s="20">
        <v>200001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5475535</v>
      </c>
      <c r="D42" s="20"/>
      <c r="E42" s="21">
        <v>4682634</v>
      </c>
      <c r="F42" s="22">
        <v>6282634</v>
      </c>
      <c r="G42" s="22">
        <v>32200</v>
      </c>
      <c r="H42" s="22">
        <v>1043223</v>
      </c>
      <c r="I42" s="22">
        <v>505386</v>
      </c>
      <c r="J42" s="22">
        <v>1580809</v>
      </c>
      <c r="K42" s="22">
        <v>827562</v>
      </c>
      <c r="L42" s="22">
        <v>158296</v>
      </c>
      <c r="M42" s="22">
        <v>807171</v>
      </c>
      <c r="N42" s="22">
        <v>1793029</v>
      </c>
      <c r="O42" s="22">
        <v>571844</v>
      </c>
      <c r="P42" s="22">
        <v>575046</v>
      </c>
      <c r="Q42" s="22">
        <v>423112</v>
      </c>
      <c r="R42" s="22">
        <v>1570002</v>
      </c>
      <c r="S42" s="22">
        <v>67517</v>
      </c>
      <c r="T42" s="22">
        <v>650150</v>
      </c>
      <c r="U42" s="22">
        <v>515281</v>
      </c>
      <c r="V42" s="22">
        <v>1232948</v>
      </c>
      <c r="W42" s="22">
        <v>6176788</v>
      </c>
      <c r="X42" s="22">
        <v>6282634</v>
      </c>
      <c r="Y42" s="22">
        <v>-105846</v>
      </c>
      <c r="Z42" s="23">
        <v>-1.6847392351679247</v>
      </c>
      <c r="AA42" s="20">
        <v>6282634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6936451</v>
      </c>
      <c r="D48" s="29">
        <f t="shared" ref="D48:Y48" si="1">SUM(D35:D47)</f>
        <v>0</v>
      </c>
      <c r="E48" s="30">
        <f t="shared" si="1"/>
        <v>6978300</v>
      </c>
      <c r="F48" s="31">
        <f t="shared" si="1"/>
        <v>8070200</v>
      </c>
      <c r="G48" s="31">
        <f t="shared" si="1"/>
        <v>133199</v>
      </c>
      <c r="H48" s="31">
        <f t="shared" si="1"/>
        <v>1121890</v>
      </c>
      <c r="I48" s="31">
        <f t="shared" si="1"/>
        <v>581985</v>
      </c>
      <c r="J48" s="31">
        <f t="shared" si="1"/>
        <v>1837074</v>
      </c>
      <c r="K48" s="31">
        <f t="shared" si="1"/>
        <v>963216</v>
      </c>
      <c r="L48" s="31">
        <f t="shared" si="1"/>
        <v>190272</v>
      </c>
      <c r="M48" s="31">
        <f t="shared" si="1"/>
        <v>1032292</v>
      </c>
      <c r="N48" s="31">
        <f t="shared" si="1"/>
        <v>2185780</v>
      </c>
      <c r="O48" s="31">
        <f t="shared" si="1"/>
        <v>739086</v>
      </c>
      <c r="P48" s="31">
        <f t="shared" si="1"/>
        <v>868549</v>
      </c>
      <c r="Q48" s="31">
        <f t="shared" si="1"/>
        <v>515021</v>
      </c>
      <c r="R48" s="31">
        <f t="shared" si="1"/>
        <v>2122656</v>
      </c>
      <c r="S48" s="31">
        <f t="shared" si="1"/>
        <v>204811</v>
      </c>
      <c r="T48" s="31">
        <f t="shared" si="1"/>
        <v>735777</v>
      </c>
      <c r="U48" s="31">
        <f t="shared" si="1"/>
        <v>759422</v>
      </c>
      <c r="V48" s="31">
        <f t="shared" si="1"/>
        <v>1700010</v>
      </c>
      <c r="W48" s="31">
        <f t="shared" si="1"/>
        <v>7845520</v>
      </c>
      <c r="X48" s="31">
        <f t="shared" si="1"/>
        <v>8070200</v>
      </c>
      <c r="Y48" s="31">
        <f t="shared" si="1"/>
        <v>-224680</v>
      </c>
      <c r="Z48" s="32">
        <f>+IF(X48&lt;&gt;0,+(Y48/X48)*100,0)</f>
        <v>-2.78406978761369</v>
      </c>
      <c r="AA48" s="29">
        <f>SUM(AA35:AA47)</f>
        <v>8070200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-1226545</v>
      </c>
      <c r="D49" s="39">
        <f t="shared" si="2"/>
        <v>0</v>
      </c>
      <c r="E49" s="40">
        <f t="shared" si="2"/>
        <v>-622559</v>
      </c>
      <c r="F49" s="41">
        <f t="shared" si="2"/>
        <v>-1714459</v>
      </c>
      <c r="G49" s="41">
        <f t="shared" si="2"/>
        <v>404686</v>
      </c>
      <c r="H49" s="41">
        <f t="shared" si="2"/>
        <v>-583968</v>
      </c>
      <c r="I49" s="41">
        <f t="shared" si="2"/>
        <v>-65589</v>
      </c>
      <c r="J49" s="41">
        <f t="shared" si="2"/>
        <v>-244871</v>
      </c>
      <c r="K49" s="41">
        <f t="shared" si="2"/>
        <v>-412225</v>
      </c>
      <c r="L49" s="41">
        <f t="shared" si="2"/>
        <v>347030</v>
      </c>
      <c r="M49" s="41">
        <f t="shared" si="2"/>
        <v>-481341</v>
      </c>
      <c r="N49" s="41">
        <f t="shared" si="2"/>
        <v>-546536</v>
      </c>
      <c r="O49" s="41">
        <f t="shared" si="2"/>
        <v>-216105</v>
      </c>
      <c r="P49" s="41">
        <f t="shared" si="2"/>
        <v>-413364</v>
      </c>
      <c r="Q49" s="41">
        <f t="shared" si="2"/>
        <v>-1089</v>
      </c>
      <c r="R49" s="41">
        <f t="shared" si="2"/>
        <v>-630558</v>
      </c>
      <c r="S49" s="41">
        <f t="shared" si="2"/>
        <v>321824</v>
      </c>
      <c r="T49" s="41">
        <f t="shared" si="2"/>
        <v>-217418</v>
      </c>
      <c r="U49" s="41">
        <f t="shared" si="2"/>
        <v>-177133</v>
      </c>
      <c r="V49" s="41">
        <f t="shared" si="2"/>
        <v>-72727</v>
      </c>
      <c r="W49" s="41">
        <f t="shared" si="2"/>
        <v>-1494692</v>
      </c>
      <c r="X49" s="41">
        <f t="shared" si="2"/>
        <v>-1714459</v>
      </c>
      <c r="Y49" s="41">
        <f t="shared" si="2"/>
        <v>219767</v>
      </c>
      <c r="Z49" s="42">
        <f>+IF(X49&lt;&gt;0,+(Y49/X49)*100,0)</f>
        <v>-12.818445935423362</v>
      </c>
      <c r="AA49" s="39">
        <f>+AA33-AA48</f>
        <v>-1714459</v>
      </c>
    </row>
    <row r="50" spans="1:27" x14ac:dyDescent="0.25">
      <c r="A50" s="43" t="s">
        <v>75</v>
      </c>
      <c r="B50" s="15" t="s">
        <v>32</v>
      </c>
      <c r="C50" s="20">
        <v>434783</v>
      </c>
      <c r="D50" s="20"/>
      <c r="E50" s="21"/>
      <c r="F50" s="22"/>
      <c r="G50" s="22"/>
      <c r="H50" s="22"/>
      <c r="I50" s="22"/>
      <c r="J50" s="22"/>
      <c r="K50" s="22"/>
      <c r="L50" s="22"/>
      <c r="M50" s="22">
        <v>4805484</v>
      </c>
      <c r="N50" s="22">
        <v>4805484</v>
      </c>
      <c r="O50" s="22"/>
      <c r="P50" s="22"/>
      <c r="Q50" s="22"/>
      <c r="R50" s="22"/>
      <c r="S50" s="22"/>
      <c r="T50" s="22"/>
      <c r="U50" s="22"/>
      <c r="V50" s="22"/>
      <c r="W50" s="22">
        <v>4805484</v>
      </c>
      <c r="X50" s="22"/>
      <c r="Y50" s="22">
        <v>4805484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-791762</v>
      </c>
      <c r="D52" s="48">
        <f t="shared" si="3"/>
        <v>0</v>
      </c>
      <c r="E52" s="49">
        <f t="shared" si="3"/>
        <v>-622559</v>
      </c>
      <c r="F52" s="50">
        <f t="shared" si="3"/>
        <v>-1714459</v>
      </c>
      <c r="G52" s="50">
        <f t="shared" si="3"/>
        <v>404686</v>
      </c>
      <c r="H52" s="50">
        <f t="shared" si="3"/>
        <v>-583968</v>
      </c>
      <c r="I52" s="50">
        <f t="shared" si="3"/>
        <v>-65589</v>
      </c>
      <c r="J52" s="50">
        <f t="shared" si="3"/>
        <v>-244871</v>
      </c>
      <c r="K52" s="50">
        <f t="shared" si="3"/>
        <v>-412225</v>
      </c>
      <c r="L52" s="50">
        <f t="shared" si="3"/>
        <v>347030</v>
      </c>
      <c r="M52" s="50">
        <f t="shared" si="3"/>
        <v>4324143</v>
      </c>
      <c r="N52" s="50">
        <f t="shared" si="3"/>
        <v>4258948</v>
      </c>
      <c r="O52" s="50">
        <f t="shared" si="3"/>
        <v>-216105</v>
      </c>
      <c r="P52" s="50">
        <f t="shared" si="3"/>
        <v>-413364</v>
      </c>
      <c r="Q52" s="50">
        <f t="shared" si="3"/>
        <v>-1089</v>
      </c>
      <c r="R52" s="50">
        <f t="shared" si="3"/>
        <v>-630558</v>
      </c>
      <c r="S52" s="50">
        <f t="shared" si="3"/>
        <v>321824</v>
      </c>
      <c r="T52" s="50">
        <f t="shared" si="3"/>
        <v>-217418</v>
      </c>
      <c r="U52" s="50">
        <f t="shared" si="3"/>
        <v>-177133</v>
      </c>
      <c r="V52" s="50">
        <f t="shared" si="3"/>
        <v>-72727</v>
      </c>
      <c r="W52" s="50">
        <f t="shared" si="3"/>
        <v>3310792</v>
      </c>
      <c r="X52" s="50">
        <f t="shared" si="3"/>
        <v>-1714459</v>
      </c>
      <c r="Y52" s="50">
        <f t="shared" si="3"/>
        <v>5025251</v>
      </c>
      <c r="Z52" s="51">
        <f>+IF(X52&lt;&gt;0,+(Y52/X52)*100,0)</f>
        <v>-293.11001312950617</v>
      </c>
      <c r="AA52" s="48">
        <f>SUM(AA49:AA51)</f>
        <v>-1714459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-791762</v>
      </c>
      <c r="D54" s="54">
        <f>+D52-D53</f>
        <v>0</v>
      </c>
      <c r="E54" s="55">
        <f t="shared" si="4"/>
        <v>-622559</v>
      </c>
      <c r="F54" s="56">
        <f t="shared" si="4"/>
        <v>-1714459</v>
      </c>
      <c r="G54" s="56">
        <f t="shared" si="4"/>
        <v>404686</v>
      </c>
      <c r="H54" s="56">
        <f t="shared" si="4"/>
        <v>-583968</v>
      </c>
      <c r="I54" s="56">
        <f t="shared" si="4"/>
        <v>-65589</v>
      </c>
      <c r="J54" s="56">
        <f t="shared" si="4"/>
        <v>-244871</v>
      </c>
      <c r="K54" s="56">
        <f t="shared" si="4"/>
        <v>-412225</v>
      </c>
      <c r="L54" s="56">
        <f t="shared" si="4"/>
        <v>347030</v>
      </c>
      <c r="M54" s="56">
        <f t="shared" si="4"/>
        <v>4324143</v>
      </c>
      <c r="N54" s="56">
        <f t="shared" si="4"/>
        <v>4258948</v>
      </c>
      <c r="O54" s="56">
        <f t="shared" si="4"/>
        <v>-216105</v>
      </c>
      <c r="P54" s="56">
        <f t="shared" si="4"/>
        <v>-413364</v>
      </c>
      <c r="Q54" s="56">
        <f t="shared" si="4"/>
        <v>-1089</v>
      </c>
      <c r="R54" s="56">
        <f t="shared" si="4"/>
        <v>-630558</v>
      </c>
      <c r="S54" s="56">
        <f t="shared" si="4"/>
        <v>321824</v>
      </c>
      <c r="T54" s="56">
        <f t="shared" si="4"/>
        <v>-217418</v>
      </c>
      <c r="U54" s="56">
        <f t="shared" si="4"/>
        <v>-177133</v>
      </c>
      <c r="V54" s="56">
        <f t="shared" si="4"/>
        <v>-72727</v>
      </c>
      <c r="W54" s="56">
        <f t="shared" si="4"/>
        <v>3310792</v>
      </c>
      <c r="X54" s="56">
        <f t="shared" si="4"/>
        <v>-1714459</v>
      </c>
      <c r="Y54" s="56">
        <f t="shared" si="4"/>
        <v>5025251</v>
      </c>
      <c r="Z54" s="57">
        <f>+IF(X54&lt;&gt;0,+(Y54/X54)*100,0)</f>
        <v>-293.11001312950617</v>
      </c>
      <c r="AA54" s="54">
        <f>+AA52-AA53</f>
        <v>-1714459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-791762</v>
      </c>
      <c r="D57" s="48">
        <f>SUM(D54:D56)</f>
        <v>0</v>
      </c>
      <c r="E57" s="49">
        <f t="shared" si="5"/>
        <v>-622559</v>
      </c>
      <c r="F57" s="50">
        <f t="shared" si="5"/>
        <v>-1714459</v>
      </c>
      <c r="G57" s="50">
        <f t="shared" si="5"/>
        <v>404686</v>
      </c>
      <c r="H57" s="50">
        <f t="shared" si="5"/>
        <v>-583968</v>
      </c>
      <c r="I57" s="50">
        <f t="shared" si="5"/>
        <v>-65589</v>
      </c>
      <c r="J57" s="50">
        <f t="shared" si="5"/>
        <v>-244871</v>
      </c>
      <c r="K57" s="50">
        <f t="shared" si="5"/>
        <v>-412225</v>
      </c>
      <c r="L57" s="50">
        <f t="shared" si="5"/>
        <v>347030</v>
      </c>
      <c r="M57" s="50">
        <f t="shared" si="5"/>
        <v>4324143</v>
      </c>
      <c r="N57" s="50">
        <f t="shared" si="5"/>
        <v>4258948</v>
      </c>
      <c r="O57" s="50">
        <f t="shared" si="5"/>
        <v>-216105</v>
      </c>
      <c r="P57" s="50">
        <f t="shared" si="5"/>
        <v>-413364</v>
      </c>
      <c r="Q57" s="50">
        <f t="shared" si="5"/>
        <v>-1089</v>
      </c>
      <c r="R57" s="50">
        <f t="shared" si="5"/>
        <v>-630558</v>
      </c>
      <c r="S57" s="50">
        <f t="shared" si="5"/>
        <v>321824</v>
      </c>
      <c r="T57" s="50">
        <f t="shared" si="5"/>
        <v>-217418</v>
      </c>
      <c r="U57" s="50">
        <f t="shared" si="5"/>
        <v>-177133</v>
      </c>
      <c r="V57" s="50">
        <f t="shared" si="5"/>
        <v>-72727</v>
      </c>
      <c r="W57" s="50">
        <f t="shared" si="5"/>
        <v>3310792</v>
      </c>
      <c r="X57" s="50">
        <f t="shared" si="5"/>
        <v>-1714459</v>
      </c>
      <c r="Y57" s="50">
        <f t="shared" si="5"/>
        <v>5025251</v>
      </c>
      <c r="Z57" s="51">
        <f>+IF(X57&lt;&gt;0,+(Y57/X57)*100,0)</f>
        <v>-293.11001312950617</v>
      </c>
      <c r="AA57" s="48">
        <f>SUM(AA54:AA56)</f>
        <v>-1714459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-791762</v>
      </c>
      <c r="D60" s="65">
        <f>SUM(D57:D59)</f>
        <v>0</v>
      </c>
      <c r="E60" s="66">
        <f t="shared" si="6"/>
        <v>-622559</v>
      </c>
      <c r="F60" s="67">
        <f t="shared" si="6"/>
        <v>-1714459</v>
      </c>
      <c r="G60" s="67">
        <f t="shared" si="6"/>
        <v>404686</v>
      </c>
      <c r="H60" s="67">
        <f t="shared" si="6"/>
        <v>-583968</v>
      </c>
      <c r="I60" s="67">
        <f t="shared" si="6"/>
        <v>-65589</v>
      </c>
      <c r="J60" s="67">
        <f t="shared" si="6"/>
        <v>-244871</v>
      </c>
      <c r="K60" s="67">
        <f t="shared" si="6"/>
        <v>-412225</v>
      </c>
      <c r="L60" s="67">
        <f t="shared" si="6"/>
        <v>347030</v>
      </c>
      <c r="M60" s="67">
        <f t="shared" si="6"/>
        <v>4324143</v>
      </c>
      <c r="N60" s="67">
        <f t="shared" si="6"/>
        <v>4258948</v>
      </c>
      <c r="O60" s="67">
        <f t="shared" si="6"/>
        <v>-216105</v>
      </c>
      <c r="P60" s="67">
        <f t="shared" si="6"/>
        <v>-413364</v>
      </c>
      <c r="Q60" s="67">
        <f t="shared" si="6"/>
        <v>-1089</v>
      </c>
      <c r="R60" s="67">
        <f t="shared" si="6"/>
        <v>-630558</v>
      </c>
      <c r="S60" s="67">
        <f t="shared" si="6"/>
        <v>321824</v>
      </c>
      <c r="T60" s="67">
        <f t="shared" si="6"/>
        <v>-217418</v>
      </c>
      <c r="U60" s="67">
        <f t="shared" si="6"/>
        <v>-177133</v>
      </c>
      <c r="V60" s="67">
        <f t="shared" si="6"/>
        <v>-72727</v>
      </c>
      <c r="W60" s="67">
        <f t="shared" si="6"/>
        <v>3310792</v>
      </c>
      <c r="X60" s="67">
        <f t="shared" si="6"/>
        <v>-1714459</v>
      </c>
      <c r="Y60" s="67">
        <f t="shared" si="6"/>
        <v>5025251</v>
      </c>
      <c r="Z60" s="68">
        <f>+IF(X60&lt;&gt;0,+(Y60/X60)*100,0)</f>
        <v>-293.11001312950617</v>
      </c>
      <c r="AA60" s="65">
        <f>SUM(AA57:AA59)</f>
        <v>-1714459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40947452</v>
      </c>
      <c r="D9" s="20"/>
      <c r="E9" s="21">
        <v>43979397</v>
      </c>
      <c r="F9" s="22">
        <v>43979397</v>
      </c>
      <c r="G9" s="22">
        <v>3581393</v>
      </c>
      <c r="H9" s="22">
        <v>3783976</v>
      </c>
      <c r="I9" s="22">
        <v>3823651</v>
      </c>
      <c r="J9" s="22">
        <v>11189020</v>
      </c>
      <c r="K9" s="22">
        <v>3529375</v>
      </c>
      <c r="L9" s="22">
        <v>3783163</v>
      </c>
      <c r="M9" s="22">
        <v>3719170</v>
      </c>
      <c r="N9" s="22">
        <v>11031708</v>
      </c>
      <c r="O9" s="22">
        <v>3683776</v>
      </c>
      <c r="P9" s="22">
        <v>3721898</v>
      </c>
      <c r="Q9" s="22">
        <v>3521693</v>
      </c>
      <c r="R9" s="22">
        <v>10927367</v>
      </c>
      <c r="S9" s="22">
        <v>3696813</v>
      </c>
      <c r="T9" s="22">
        <v>3575978</v>
      </c>
      <c r="U9" s="22">
        <v>3576165</v>
      </c>
      <c r="V9" s="22">
        <v>10848956</v>
      </c>
      <c r="W9" s="22">
        <v>43997051</v>
      </c>
      <c r="X9" s="22">
        <v>43979397</v>
      </c>
      <c r="Y9" s="22">
        <v>17654</v>
      </c>
      <c r="Z9" s="23">
        <v>4.0141523541125407E-2</v>
      </c>
      <c r="AA9" s="20">
        <v>43979397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5110000</v>
      </c>
      <c r="D26" s="20"/>
      <c r="E26" s="21">
        <v>5011000</v>
      </c>
      <c r="F26" s="22">
        <v>5011000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5011000</v>
      </c>
      <c r="Y26" s="22">
        <v>-5011000</v>
      </c>
      <c r="Z26" s="23">
        <v>-100</v>
      </c>
      <c r="AA26" s="20">
        <v>5011000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46057452</v>
      </c>
      <c r="D33" s="29">
        <f t="shared" ref="D33:Y33" si="0">SUM(D6:D32)</f>
        <v>0</v>
      </c>
      <c r="E33" s="30">
        <f t="shared" si="0"/>
        <v>48990397</v>
      </c>
      <c r="F33" s="31">
        <f t="shared" si="0"/>
        <v>48990397</v>
      </c>
      <c r="G33" s="31">
        <f t="shared" si="0"/>
        <v>3581393</v>
      </c>
      <c r="H33" s="31">
        <f t="shared" si="0"/>
        <v>3783976</v>
      </c>
      <c r="I33" s="31">
        <f t="shared" si="0"/>
        <v>3823651</v>
      </c>
      <c r="J33" s="31">
        <f t="shared" si="0"/>
        <v>11189020</v>
      </c>
      <c r="K33" s="31">
        <f t="shared" si="0"/>
        <v>3529375</v>
      </c>
      <c r="L33" s="31">
        <f t="shared" si="0"/>
        <v>3783163</v>
      </c>
      <c r="M33" s="31">
        <f t="shared" si="0"/>
        <v>3719170</v>
      </c>
      <c r="N33" s="31">
        <f t="shared" si="0"/>
        <v>11031708</v>
      </c>
      <c r="O33" s="31">
        <f t="shared" si="0"/>
        <v>3683776</v>
      </c>
      <c r="P33" s="31">
        <f t="shared" si="0"/>
        <v>3721898</v>
      </c>
      <c r="Q33" s="31">
        <f t="shared" si="0"/>
        <v>3521693</v>
      </c>
      <c r="R33" s="31">
        <f t="shared" si="0"/>
        <v>10927367</v>
      </c>
      <c r="S33" s="31">
        <f t="shared" si="0"/>
        <v>3696813</v>
      </c>
      <c r="T33" s="31">
        <f t="shared" si="0"/>
        <v>3575978</v>
      </c>
      <c r="U33" s="31">
        <f t="shared" si="0"/>
        <v>3576165</v>
      </c>
      <c r="V33" s="31">
        <f t="shared" si="0"/>
        <v>10848956</v>
      </c>
      <c r="W33" s="31">
        <f t="shared" si="0"/>
        <v>43997051</v>
      </c>
      <c r="X33" s="31">
        <f t="shared" si="0"/>
        <v>48990397</v>
      </c>
      <c r="Y33" s="31">
        <f t="shared" si="0"/>
        <v>-4993346</v>
      </c>
      <c r="Z33" s="32">
        <f>+IF(X33&lt;&gt;0,+(Y33/X33)*100,0)</f>
        <v>-10.192499562720425</v>
      </c>
      <c r="AA33" s="29">
        <f>SUM(AA6:AA32)</f>
        <v>48990397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35648553</v>
      </c>
      <c r="D35" s="20"/>
      <c r="E35" s="21">
        <v>38327473</v>
      </c>
      <c r="F35" s="22">
        <v>38327473</v>
      </c>
      <c r="G35" s="22">
        <v>3030193</v>
      </c>
      <c r="H35" s="22">
        <v>3005680</v>
      </c>
      <c r="I35" s="22">
        <v>2921379</v>
      </c>
      <c r="J35" s="22">
        <v>8957252</v>
      </c>
      <c r="K35" s="22">
        <v>3655499</v>
      </c>
      <c r="L35" s="22">
        <v>3506544</v>
      </c>
      <c r="M35" s="22">
        <v>3135131</v>
      </c>
      <c r="N35" s="22">
        <v>10297174</v>
      </c>
      <c r="O35" s="22">
        <v>3652863</v>
      </c>
      <c r="P35" s="22">
        <v>3306583</v>
      </c>
      <c r="Q35" s="22">
        <v>3491697</v>
      </c>
      <c r="R35" s="22">
        <v>10451143</v>
      </c>
      <c r="S35" s="22">
        <v>3426448</v>
      </c>
      <c r="T35" s="22">
        <v>3513289</v>
      </c>
      <c r="U35" s="22">
        <v>3659026</v>
      </c>
      <c r="V35" s="22">
        <v>10598763</v>
      </c>
      <c r="W35" s="22">
        <v>40304332</v>
      </c>
      <c r="X35" s="22">
        <v>38327473</v>
      </c>
      <c r="Y35" s="22">
        <v>1976859</v>
      </c>
      <c r="Z35" s="23">
        <v>5.1578119955886477</v>
      </c>
      <c r="AA35" s="20">
        <v>38327473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6846834</v>
      </c>
      <c r="D38" s="20"/>
      <c r="E38" s="21">
        <v>9062378</v>
      </c>
      <c r="F38" s="22">
        <v>9671253</v>
      </c>
      <c r="G38" s="22">
        <v>8304</v>
      </c>
      <c r="H38" s="22"/>
      <c r="I38" s="22">
        <v>34498</v>
      </c>
      <c r="J38" s="22">
        <v>42802</v>
      </c>
      <c r="K38" s="22">
        <v>404111</v>
      </c>
      <c r="L38" s="22">
        <v>384422</v>
      </c>
      <c r="M38" s="22">
        <v>3280</v>
      </c>
      <c r="N38" s="22">
        <v>791813</v>
      </c>
      <c r="O38" s="22">
        <v>8990</v>
      </c>
      <c r="P38" s="22">
        <v>71720</v>
      </c>
      <c r="Q38" s="22">
        <v>28756</v>
      </c>
      <c r="R38" s="22">
        <v>109466</v>
      </c>
      <c r="S38" s="22">
        <v>133590</v>
      </c>
      <c r="T38" s="22">
        <v>96374</v>
      </c>
      <c r="U38" s="22">
        <v>567328</v>
      </c>
      <c r="V38" s="22">
        <v>797292</v>
      </c>
      <c r="W38" s="22">
        <v>1741373</v>
      </c>
      <c r="X38" s="22">
        <v>9671253</v>
      </c>
      <c r="Y38" s="22">
        <v>-7929880</v>
      </c>
      <c r="Z38" s="23">
        <v>-81.994339306395986</v>
      </c>
      <c r="AA38" s="20">
        <v>9671253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24277507</v>
      </c>
      <c r="F39" s="22">
        <v>21000507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21000507</v>
      </c>
      <c r="Y39" s="22">
        <v>-21000507</v>
      </c>
      <c r="Z39" s="23">
        <v>-100</v>
      </c>
      <c r="AA39" s="20">
        <v>21000507</v>
      </c>
    </row>
    <row r="40" spans="1:27" x14ac:dyDescent="0.25">
      <c r="A40" s="19" t="s">
        <v>66</v>
      </c>
      <c r="B40" s="15" t="s">
        <v>32</v>
      </c>
      <c r="C40" s="20">
        <v>1491718</v>
      </c>
      <c r="D40" s="20"/>
      <c r="E40" s="21">
        <v>2208936</v>
      </c>
      <c r="F40" s="22">
        <v>2208936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2208936</v>
      </c>
      <c r="Y40" s="22">
        <v>-2208936</v>
      </c>
      <c r="Z40" s="23">
        <v>-100</v>
      </c>
      <c r="AA40" s="20">
        <v>2208936</v>
      </c>
    </row>
    <row r="41" spans="1:27" x14ac:dyDescent="0.25">
      <c r="A41" s="19" t="s">
        <v>40</v>
      </c>
      <c r="B41" s="15" t="s">
        <v>32</v>
      </c>
      <c r="C41" s="20">
        <v>74511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36390230</v>
      </c>
      <c r="D42" s="20"/>
      <c r="E42" s="21">
        <v>38606992</v>
      </c>
      <c r="F42" s="22">
        <v>38356992</v>
      </c>
      <c r="G42" s="22">
        <v>3044210</v>
      </c>
      <c r="H42" s="22">
        <v>3113872</v>
      </c>
      <c r="I42" s="22">
        <v>3102707</v>
      </c>
      <c r="J42" s="22">
        <v>9260789</v>
      </c>
      <c r="K42" s="22">
        <v>3105610</v>
      </c>
      <c r="L42" s="22">
        <v>3104777</v>
      </c>
      <c r="M42" s="22">
        <v>3099427</v>
      </c>
      <c r="N42" s="22">
        <v>9309814</v>
      </c>
      <c r="O42" s="22">
        <v>3185625</v>
      </c>
      <c r="P42" s="22">
        <v>3393463</v>
      </c>
      <c r="Q42" s="22">
        <v>5295545</v>
      </c>
      <c r="R42" s="22">
        <v>11874633</v>
      </c>
      <c r="S42" s="22">
        <v>3442804</v>
      </c>
      <c r="T42" s="22">
        <v>5327395</v>
      </c>
      <c r="U42" s="22">
        <v>4770754</v>
      </c>
      <c r="V42" s="22">
        <v>13540953</v>
      </c>
      <c r="W42" s="22">
        <v>43986189</v>
      </c>
      <c r="X42" s="22">
        <v>38356992</v>
      </c>
      <c r="Y42" s="22">
        <v>5629197</v>
      </c>
      <c r="Z42" s="23">
        <v>14.675804088078648</v>
      </c>
      <c r="AA42" s="20">
        <v>38356992</v>
      </c>
    </row>
    <row r="43" spans="1:27" x14ac:dyDescent="0.25">
      <c r="A43" s="19" t="s">
        <v>68</v>
      </c>
      <c r="B43" s="15" t="s">
        <v>32</v>
      </c>
      <c r="C43" s="20">
        <v>5110000</v>
      </c>
      <c r="D43" s="20"/>
      <c r="E43" s="21">
        <v>5011000</v>
      </c>
      <c r="F43" s="22">
        <v>5011000</v>
      </c>
      <c r="G43" s="22">
        <v>326461</v>
      </c>
      <c r="H43" s="22">
        <v>579610</v>
      </c>
      <c r="I43" s="22">
        <v>573780</v>
      </c>
      <c r="J43" s="22">
        <v>1479851</v>
      </c>
      <c r="K43" s="22">
        <v>1026540</v>
      </c>
      <c r="L43" s="22">
        <v>565250</v>
      </c>
      <c r="M43" s="22">
        <v>564740</v>
      </c>
      <c r="N43" s="22">
        <v>2156530</v>
      </c>
      <c r="O43" s="22">
        <v>1024870</v>
      </c>
      <c r="P43" s="22">
        <v>1016680</v>
      </c>
      <c r="Q43" s="22">
        <v>-666931</v>
      </c>
      <c r="R43" s="22">
        <v>1374619</v>
      </c>
      <c r="S43" s="22">
        <v>1017830</v>
      </c>
      <c r="T43" s="22">
        <v>-1017830</v>
      </c>
      <c r="U43" s="22"/>
      <c r="V43" s="22"/>
      <c r="W43" s="22">
        <v>5011000</v>
      </c>
      <c r="X43" s="22">
        <v>5011000</v>
      </c>
      <c r="Y43" s="22"/>
      <c r="Z43" s="23"/>
      <c r="AA43" s="20">
        <v>5011000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1294792</v>
      </c>
      <c r="D45" s="20"/>
      <c r="E45" s="21">
        <v>1298368</v>
      </c>
      <c r="F45" s="22">
        <v>949493</v>
      </c>
      <c r="G45" s="22">
        <v>32805</v>
      </c>
      <c r="H45" s="22">
        <v>397059</v>
      </c>
      <c r="I45" s="22">
        <v>50091</v>
      </c>
      <c r="J45" s="22">
        <v>479955</v>
      </c>
      <c r="K45" s="22">
        <v>64726</v>
      </c>
      <c r="L45" s="22">
        <v>61513</v>
      </c>
      <c r="M45" s="22">
        <v>41935</v>
      </c>
      <c r="N45" s="22">
        <v>168174</v>
      </c>
      <c r="O45" s="22">
        <v>44047</v>
      </c>
      <c r="P45" s="22">
        <v>44842</v>
      </c>
      <c r="Q45" s="22">
        <v>40910</v>
      </c>
      <c r="R45" s="22">
        <v>129799</v>
      </c>
      <c r="S45" s="22">
        <v>40897</v>
      </c>
      <c r="T45" s="22">
        <v>42002</v>
      </c>
      <c r="U45" s="22">
        <v>49656</v>
      </c>
      <c r="V45" s="22">
        <v>132555</v>
      </c>
      <c r="W45" s="22">
        <v>910483</v>
      </c>
      <c r="X45" s="22">
        <v>949493</v>
      </c>
      <c r="Y45" s="22">
        <v>-39010</v>
      </c>
      <c r="Z45" s="23">
        <v>-4.1085084355545538</v>
      </c>
      <c r="AA45" s="20">
        <v>949493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86856638</v>
      </c>
      <c r="D48" s="29">
        <f t="shared" ref="D48:Y48" si="1">SUM(D35:D47)</f>
        <v>0</v>
      </c>
      <c r="E48" s="30">
        <f t="shared" si="1"/>
        <v>118792654</v>
      </c>
      <c r="F48" s="31">
        <f t="shared" si="1"/>
        <v>115525654</v>
      </c>
      <c r="G48" s="31">
        <f t="shared" si="1"/>
        <v>6441973</v>
      </c>
      <c r="H48" s="31">
        <f t="shared" si="1"/>
        <v>7096221</v>
      </c>
      <c r="I48" s="31">
        <f t="shared" si="1"/>
        <v>6682455</v>
      </c>
      <c r="J48" s="31">
        <f t="shared" si="1"/>
        <v>20220649</v>
      </c>
      <c r="K48" s="31">
        <f t="shared" si="1"/>
        <v>8256486</v>
      </c>
      <c r="L48" s="31">
        <f t="shared" si="1"/>
        <v>7622506</v>
      </c>
      <c r="M48" s="31">
        <f t="shared" si="1"/>
        <v>6844513</v>
      </c>
      <c r="N48" s="31">
        <f t="shared" si="1"/>
        <v>22723505</v>
      </c>
      <c r="O48" s="31">
        <f t="shared" si="1"/>
        <v>7916395</v>
      </c>
      <c r="P48" s="31">
        <f t="shared" si="1"/>
        <v>7833288</v>
      </c>
      <c r="Q48" s="31">
        <f t="shared" si="1"/>
        <v>8189977</v>
      </c>
      <c r="R48" s="31">
        <f t="shared" si="1"/>
        <v>23939660</v>
      </c>
      <c r="S48" s="31">
        <f t="shared" si="1"/>
        <v>8061569</v>
      </c>
      <c r="T48" s="31">
        <f t="shared" si="1"/>
        <v>7961230</v>
      </c>
      <c r="U48" s="31">
        <f t="shared" si="1"/>
        <v>9046764</v>
      </c>
      <c r="V48" s="31">
        <f t="shared" si="1"/>
        <v>25069563</v>
      </c>
      <c r="W48" s="31">
        <f t="shared" si="1"/>
        <v>91953377</v>
      </c>
      <c r="X48" s="31">
        <f t="shared" si="1"/>
        <v>115525654</v>
      </c>
      <c r="Y48" s="31">
        <f t="shared" si="1"/>
        <v>-23572277</v>
      </c>
      <c r="Z48" s="32">
        <f>+IF(X48&lt;&gt;0,+(Y48/X48)*100,0)</f>
        <v>-20.40436576970168</v>
      </c>
      <c r="AA48" s="29">
        <f>SUM(AA35:AA47)</f>
        <v>115525654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-40799186</v>
      </c>
      <c r="D49" s="39">
        <f t="shared" si="2"/>
        <v>0</v>
      </c>
      <c r="E49" s="40">
        <f t="shared" si="2"/>
        <v>-69802257</v>
      </c>
      <c r="F49" s="41">
        <f t="shared" si="2"/>
        <v>-66535257</v>
      </c>
      <c r="G49" s="41">
        <f t="shared" si="2"/>
        <v>-2860580</v>
      </c>
      <c r="H49" s="41">
        <f t="shared" si="2"/>
        <v>-3312245</v>
      </c>
      <c r="I49" s="41">
        <f t="shared" si="2"/>
        <v>-2858804</v>
      </c>
      <c r="J49" s="41">
        <f t="shared" si="2"/>
        <v>-9031629</v>
      </c>
      <c r="K49" s="41">
        <f t="shared" si="2"/>
        <v>-4727111</v>
      </c>
      <c r="L49" s="41">
        <f t="shared" si="2"/>
        <v>-3839343</v>
      </c>
      <c r="M49" s="41">
        <f t="shared" si="2"/>
        <v>-3125343</v>
      </c>
      <c r="N49" s="41">
        <f t="shared" si="2"/>
        <v>-11691797</v>
      </c>
      <c r="O49" s="41">
        <f t="shared" si="2"/>
        <v>-4232619</v>
      </c>
      <c r="P49" s="41">
        <f t="shared" si="2"/>
        <v>-4111390</v>
      </c>
      <c r="Q49" s="41">
        <f t="shared" si="2"/>
        <v>-4668284</v>
      </c>
      <c r="R49" s="41">
        <f t="shared" si="2"/>
        <v>-13012293</v>
      </c>
      <c r="S49" s="41">
        <f t="shared" si="2"/>
        <v>-4364756</v>
      </c>
      <c r="T49" s="41">
        <f t="shared" si="2"/>
        <v>-4385252</v>
      </c>
      <c r="U49" s="41">
        <f t="shared" si="2"/>
        <v>-5470599</v>
      </c>
      <c r="V49" s="41">
        <f t="shared" si="2"/>
        <v>-14220607</v>
      </c>
      <c r="W49" s="41">
        <f t="shared" si="2"/>
        <v>-47956326</v>
      </c>
      <c r="X49" s="41">
        <f t="shared" si="2"/>
        <v>-66535257</v>
      </c>
      <c r="Y49" s="41">
        <f t="shared" si="2"/>
        <v>18578931</v>
      </c>
      <c r="Z49" s="42">
        <f>+IF(X49&lt;&gt;0,+(Y49/X49)*100,0)</f>
        <v>-27.923437644495756</v>
      </c>
      <c r="AA49" s="39">
        <f>+AA33-AA48</f>
        <v>-66535257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-40799186</v>
      </c>
      <c r="D52" s="48">
        <f t="shared" si="3"/>
        <v>0</v>
      </c>
      <c r="E52" s="49">
        <f t="shared" si="3"/>
        <v>-69802257</v>
      </c>
      <c r="F52" s="50">
        <f t="shared" si="3"/>
        <v>-66535257</v>
      </c>
      <c r="G52" s="50">
        <f t="shared" si="3"/>
        <v>-2860580</v>
      </c>
      <c r="H52" s="50">
        <f t="shared" si="3"/>
        <v>-3312245</v>
      </c>
      <c r="I52" s="50">
        <f t="shared" si="3"/>
        <v>-2858804</v>
      </c>
      <c r="J52" s="50">
        <f t="shared" si="3"/>
        <v>-9031629</v>
      </c>
      <c r="K52" s="50">
        <f t="shared" si="3"/>
        <v>-4727111</v>
      </c>
      <c r="L52" s="50">
        <f t="shared" si="3"/>
        <v>-3839343</v>
      </c>
      <c r="M52" s="50">
        <f t="shared" si="3"/>
        <v>-3125343</v>
      </c>
      <c r="N52" s="50">
        <f t="shared" si="3"/>
        <v>-11691797</v>
      </c>
      <c r="O52" s="50">
        <f t="shared" si="3"/>
        <v>-4232619</v>
      </c>
      <c r="P52" s="50">
        <f t="shared" si="3"/>
        <v>-4111390</v>
      </c>
      <c r="Q52" s="50">
        <f t="shared" si="3"/>
        <v>-4668284</v>
      </c>
      <c r="R52" s="50">
        <f t="shared" si="3"/>
        <v>-13012293</v>
      </c>
      <c r="S52" s="50">
        <f t="shared" si="3"/>
        <v>-4364756</v>
      </c>
      <c r="T52" s="50">
        <f t="shared" si="3"/>
        <v>-4385252</v>
      </c>
      <c r="U52" s="50">
        <f t="shared" si="3"/>
        <v>-5470599</v>
      </c>
      <c r="V52" s="50">
        <f t="shared" si="3"/>
        <v>-14220607</v>
      </c>
      <c r="W52" s="50">
        <f t="shared" si="3"/>
        <v>-47956326</v>
      </c>
      <c r="X52" s="50">
        <f t="shared" si="3"/>
        <v>-66535257</v>
      </c>
      <c r="Y52" s="50">
        <f t="shared" si="3"/>
        <v>18578931</v>
      </c>
      <c r="Z52" s="51">
        <f>+IF(X52&lt;&gt;0,+(Y52/X52)*100,0)</f>
        <v>-27.923437644495756</v>
      </c>
      <c r="AA52" s="48">
        <f>SUM(AA49:AA51)</f>
        <v>-66535257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-40799186</v>
      </c>
      <c r="D54" s="54">
        <f>+D52-D53</f>
        <v>0</v>
      </c>
      <c r="E54" s="55">
        <f t="shared" si="4"/>
        <v>-69802257</v>
      </c>
      <c r="F54" s="56">
        <f t="shared" si="4"/>
        <v>-66535257</v>
      </c>
      <c r="G54" s="56">
        <f t="shared" si="4"/>
        <v>-2860580</v>
      </c>
      <c r="H54" s="56">
        <f t="shared" si="4"/>
        <v>-3312245</v>
      </c>
      <c r="I54" s="56">
        <f t="shared" si="4"/>
        <v>-2858804</v>
      </c>
      <c r="J54" s="56">
        <f t="shared" si="4"/>
        <v>-9031629</v>
      </c>
      <c r="K54" s="56">
        <f t="shared" si="4"/>
        <v>-4727111</v>
      </c>
      <c r="L54" s="56">
        <f t="shared" si="4"/>
        <v>-3839343</v>
      </c>
      <c r="M54" s="56">
        <f t="shared" si="4"/>
        <v>-3125343</v>
      </c>
      <c r="N54" s="56">
        <f t="shared" si="4"/>
        <v>-11691797</v>
      </c>
      <c r="O54" s="56">
        <f t="shared" si="4"/>
        <v>-4232619</v>
      </c>
      <c r="P54" s="56">
        <f t="shared" si="4"/>
        <v>-4111390</v>
      </c>
      <c r="Q54" s="56">
        <f t="shared" si="4"/>
        <v>-4668284</v>
      </c>
      <c r="R54" s="56">
        <f t="shared" si="4"/>
        <v>-13012293</v>
      </c>
      <c r="S54" s="56">
        <f t="shared" si="4"/>
        <v>-4364756</v>
      </c>
      <c r="T54" s="56">
        <f t="shared" si="4"/>
        <v>-4385252</v>
      </c>
      <c r="U54" s="56">
        <f t="shared" si="4"/>
        <v>-5470599</v>
      </c>
      <c r="V54" s="56">
        <f t="shared" si="4"/>
        <v>-14220607</v>
      </c>
      <c r="W54" s="56">
        <f t="shared" si="4"/>
        <v>-47956326</v>
      </c>
      <c r="X54" s="56">
        <f t="shared" si="4"/>
        <v>-66535257</v>
      </c>
      <c r="Y54" s="56">
        <f t="shared" si="4"/>
        <v>18578931</v>
      </c>
      <c r="Z54" s="57">
        <f>+IF(X54&lt;&gt;0,+(Y54/X54)*100,0)</f>
        <v>-27.923437644495756</v>
      </c>
      <c r="AA54" s="54">
        <f>+AA52-AA53</f>
        <v>-66535257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-40799186</v>
      </c>
      <c r="D57" s="48">
        <f>SUM(D54:D56)</f>
        <v>0</v>
      </c>
      <c r="E57" s="49">
        <f t="shared" si="5"/>
        <v>-69802257</v>
      </c>
      <c r="F57" s="50">
        <f t="shared" si="5"/>
        <v>-66535257</v>
      </c>
      <c r="G57" s="50">
        <f t="shared" si="5"/>
        <v>-2860580</v>
      </c>
      <c r="H57" s="50">
        <f t="shared" si="5"/>
        <v>-3312245</v>
      </c>
      <c r="I57" s="50">
        <f t="shared" si="5"/>
        <v>-2858804</v>
      </c>
      <c r="J57" s="50">
        <f t="shared" si="5"/>
        <v>-9031629</v>
      </c>
      <c r="K57" s="50">
        <f t="shared" si="5"/>
        <v>-4727111</v>
      </c>
      <c r="L57" s="50">
        <f t="shared" si="5"/>
        <v>-3839343</v>
      </c>
      <c r="M57" s="50">
        <f t="shared" si="5"/>
        <v>-3125343</v>
      </c>
      <c r="N57" s="50">
        <f t="shared" si="5"/>
        <v>-11691797</v>
      </c>
      <c r="O57" s="50">
        <f t="shared" si="5"/>
        <v>-4232619</v>
      </c>
      <c r="P57" s="50">
        <f t="shared" si="5"/>
        <v>-4111390</v>
      </c>
      <c r="Q57" s="50">
        <f t="shared" si="5"/>
        <v>-4668284</v>
      </c>
      <c r="R57" s="50">
        <f t="shared" si="5"/>
        <v>-13012293</v>
      </c>
      <c r="S57" s="50">
        <f t="shared" si="5"/>
        <v>-4364756</v>
      </c>
      <c r="T57" s="50">
        <f t="shared" si="5"/>
        <v>-4385252</v>
      </c>
      <c r="U57" s="50">
        <f t="shared" si="5"/>
        <v>-5470599</v>
      </c>
      <c r="V57" s="50">
        <f t="shared" si="5"/>
        <v>-14220607</v>
      </c>
      <c r="W57" s="50">
        <f t="shared" si="5"/>
        <v>-47956326</v>
      </c>
      <c r="X57" s="50">
        <f t="shared" si="5"/>
        <v>-66535257</v>
      </c>
      <c r="Y57" s="50">
        <f t="shared" si="5"/>
        <v>18578931</v>
      </c>
      <c r="Z57" s="51">
        <f>+IF(X57&lt;&gt;0,+(Y57/X57)*100,0)</f>
        <v>-27.923437644495756</v>
      </c>
      <c r="AA57" s="48">
        <f>SUM(AA54:AA56)</f>
        <v>-66535257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-40799186</v>
      </c>
      <c r="D60" s="65">
        <f>SUM(D57:D59)</f>
        <v>0</v>
      </c>
      <c r="E60" s="66">
        <f t="shared" si="6"/>
        <v>-69802257</v>
      </c>
      <c r="F60" s="67">
        <f t="shared" si="6"/>
        <v>-66535257</v>
      </c>
      <c r="G60" s="67">
        <f t="shared" si="6"/>
        <v>-2860580</v>
      </c>
      <c r="H60" s="67">
        <f t="shared" si="6"/>
        <v>-3312245</v>
      </c>
      <c r="I60" s="67">
        <f t="shared" si="6"/>
        <v>-2858804</v>
      </c>
      <c r="J60" s="67">
        <f t="shared" si="6"/>
        <v>-9031629</v>
      </c>
      <c r="K60" s="67">
        <f t="shared" si="6"/>
        <v>-4727111</v>
      </c>
      <c r="L60" s="67">
        <f t="shared" si="6"/>
        <v>-3839343</v>
      </c>
      <c r="M60" s="67">
        <f t="shared" si="6"/>
        <v>-3125343</v>
      </c>
      <c r="N60" s="67">
        <f t="shared" si="6"/>
        <v>-11691797</v>
      </c>
      <c r="O60" s="67">
        <f t="shared" si="6"/>
        <v>-4232619</v>
      </c>
      <c r="P60" s="67">
        <f t="shared" si="6"/>
        <v>-4111390</v>
      </c>
      <c r="Q60" s="67">
        <f t="shared" si="6"/>
        <v>-4668284</v>
      </c>
      <c r="R60" s="67">
        <f t="shared" si="6"/>
        <v>-13012293</v>
      </c>
      <c r="S60" s="67">
        <f t="shared" si="6"/>
        <v>-4364756</v>
      </c>
      <c r="T60" s="67">
        <f t="shared" si="6"/>
        <v>-4385252</v>
      </c>
      <c r="U60" s="67">
        <f t="shared" si="6"/>
        <v>-5470599</v>
      </c>
      <c r="V60" s="67">
        <f t="shared" si="6"/>
        <v>-14220607</v>
      </c>
      <c r="W60" s="67">
        <f t="shared" si="6"/>
        <v>-47956326</v>
      </c>
      <c r="X60" s="67">
        <f t="shared" si="6"/>
        <v>-66535257</v>
      </c>
      <c r="Y60" s="67">
        <f t="shared" si="6"/>
        <v>18578931</v>
      </c>
      <c r="Z60" s="68">
        <f>+IF(X60&lt;&gt;0,+(Y60/X60)*100,0)</f>
        <v>-27.923437644495756</v>
      </c>
      <c r="AA60" s="65">
        <f>SUM(AA57:AA59)</f>
        <v>-66535257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20167208</v>
      </c>
      <c r="D9" s="20"/>
      <c r="E9" s="21">
        <v>18162225</v>
      </c>
      <c r="F9" s="22">
        <v>21914000</v>
      </c>
      <c r="G9" s="22">
        <v>1797647</v>
      </c>
      <c r="H9" s="22">
        <v>1748298</v>
      </c>
      <c r="I9" s="22">
        <v>1765092</v>
      </c>
      <c r="J9" s="22">
        <v>5311037</v>
      </c>
      <c r="K9" s="22">
        <v>1769445</v>
      </c>
      <c r="L9" s="22">
        <v>1778647</v>
      </c>
      <c r="M9" s="22">
        <v>1780792</v>
      </c>
      <c r="N9" s="22">
        <v>5328884</v>
      </c>
      <c r="O9" s="22">
        <v>1778773</v>
      </c>
      <c r="P9" s="22">
        <v>1780650</v>
      </c>
      <c r="Q9" s="22">
        <v>1778761</v>
      </c>
      <c r="R9" s="22">
        <v>5338184</v>
      </c>
      <c r="S9" s="22">
        <v>1776611</v>
      </c>
      <c r="T9" s="22">
        <v>1777037</v>
      </c>
      <c r="U9" s="22">
        <v>1761787</v>
      </c>
      <c r="V9" s="22">
        <v>5315435</v>
      </c>
      <c r="W9" s="22">
        <v>21293540</v>
      </c>
      <c r="X9" s="22">
        <v>21914000</v>
      </c>
      <c r="Y9" s="22">
        <v>-620460</v>
      </c>
      <c r="Z9" s="23">
        <v>-2.8313406954458338</v>
      </c>
      <c r="AA9" s="20">
        <v>21914000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8977274</v>
      </c>
      <c r="D13" s="20"/>
      <c r="E13" s="21">
        <v>12705615</v>
      </c>
      <c r="F13" s="22">
        <v>12705615</v>
      </c>
      <c r="G13" s="22">
        <v>848912</v>
      </c>
      <c r="H13" s="22">
        <v>852899</v>
      </c>
      <c r="I13" s="22">
        <v>858859</v>
      </c>
      <c r="J13" s="22">
        <v>2560670</v>
      </c>
      <c r="K13" s="22">
        <v>865155</v>
      </c>
      <c r="L13" s="22">
        <v>872204</v>
      </c>
      <c r="M13" s="22">
        <v>879263</v>
      </c>
      <c r="N13" s="22">
        <v>2616622</v>
      </c>
      <c r="O13" s="22">
        <v>885977</v>
      </c>
      <c r="P13" s="22">
        <v>893079</v>
      </c>
      <c r="Q13" s="22">
        <v>908600</v>
      </c>
      <c r="R13" s="22">
        <v>2687656</v>
      </c>
      <c r="S13" s="22">
        <v>609756</v>
      </c>
      <c r="T13" s="22">
        <v>915507</v>
      </c>
      <c r="U13" s="22"/>
      <c r="V13" s="22">
        <v>1525263</v>
      </c>
      <c r="W13" s="22">
        <v>9390211</v>
      </c>
      <c r="X13" s="22">
        <v>12705615</v>
      </c>
      <c r="Y13" s="22">
        <v>-3315404</v>
      </c>
      <c r="Z13" s="23">
        <v>-26.094006468793523</v>
      </c>
      <c r="AA13" s="20">
        <v>12705615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29144482</v>
      </c>
      <c r="D33" s="29">
        <f t="shared" ref="D33:Y33" si="0">SUM(D6:D32)</f>
        <v>0</v>
      </c>
      <c r="E33" s="30">
        <f t="shared" si="0"/>
        <v>30867840</v>
      </c>
      <c r="F33" s="31">
        <f t="shared" si="0"/>
        <v>34619615</v>
      </c>
      <c r="G33" s="31">
        <f t="shared" si="0"/>
        <v>2646559</v>
      </c>
      <c r="H33" s="31">
        <f t="shared" si="0"/>
        <v>2601197</v>
      </c>
      <c r="I33" s="31">
        <f t="shared" si="0"/>
        <v>2623951</v>
      </c>
      <c r="J33" s="31">
        <f t="shared" si="0"/>
        <v>7871707</v>
      </c>
      <c r="K33" s="31">
        <f t="shared" si="0"/>
        <v>2634600</v>
      </c>
      <c r="L33" s="31">
        <f t="shared" si="0"/>
        <v>2650851</v>
      </c>
      <c r="M33" s="31">
        <f t="shared" si="0"/>
        <v>2660055</v>
      </c>
      <c r="N33" s="31">
        <f t="shared" si="0"/>
        <v>7945506</v>
      </c>
      <c r="O33" s="31">
        <f t="shared" si="0"/>
        <v>2664750</v>
      </c>
      <c r="P33" s="31">
        <f t="shared" si="0"/>
        <v>2673729</v>
      </c>
      <c r="Q33" s="31">
        <f t="shared" si="0"/>
        <v>2687361</v>
      </c>
      <c r="R33" s="31">
        <f t="shared" si="0"/>
        <v>8025840</v>
      </c>
      <c r="S33" s="31">
        <f t="shared" si="0"/>
        <v>2386367</v>
      </c>
      <c r="T33" s="31">
        <f t="shared" si="0"/>
        <v>2692544</v>
      </c>
      <c r="U33" s="31">
        <f t="shared" si="0"/>
        <v>1761787</v>
      </c>
      <c r="V33" s="31">
        <f t="shared" si="0"/>
        <v>6840698</v>
      </c>
      <c r="W33" s="31">
        <f t="shared" si="0"/>
        <v>30683751</v>
      </c>
      <c r="X33" s="31">
        <f t="shared" si="0"/>
        <v>34619615</v>
      </c>
      <c r="Y33" s="31">
        <f t="shared" si="0"/>
        <v>-3935864</v>
      </c>
      <c r="Z33" s="32">
        <f>+IF(X33&lt;&gt;0,+(Y33/X33)*100,0)</f>
        <v>-11.368884373786363</v>
      </c>
      <c r="AA33" s="29">
        <f>SUM(AA6:AA32)</f>
        <v>34619615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1663127</v>
      </c>
      <c r="D38" s="20"/>
      <c r="E38" s="21">
        <v>341305</v>
      </c>
      <c r="F38" s="22">
        <v>341305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1030477</v>
      </c>
      <c r="V38" s="22">
        <v>1030477</v>
      </c>
      <c r="W38" s="22">
        <v>1030477</v>
      </c>
      <c r="X38" s="22">
        <v>341305</v>
      </c>
      <c r="Y38" s="22">
        <v>689172</v>
      </c>
      <c r="Z38" s="23">
        <v>201.92262053002446</v>
      </c>
      <c r="AA38" s="20">
        <v>341305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5215932</v>
      </c>
      <c r="F39" s="22">
        <v>5215932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5215932</v>
      </c>
      <c r="Y39" s="22">
        <v>-5215932</v>
      </c>
      <c r="Z39" s="23">
        <v>-100</v>
      </c>
      <c r="AA39" s="20">
        <v>5215932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2728394</v>
      </c>
      <c r="D42" s="20"/>
      <c r="E42" s="21">
        <v>2213052</v>
      </c>
      <c r="F42" s="22">
        <v>3213052</v>
      </c>
      <c r="G42" s="22">
        <v>596027</v>
      </c>
      <c r="H42" s="22"/>
      <c r="I42" s="22">
        <v>298013</v>
      </c>
      <c r="J42" s="22">
        <v>894040</v>
      </c>
      <c r="K42" s="22">
        <v>596517</v>
      </c>
      <c r="L42" s="22"/>
      <c r="M42" s="22"/>
      <c r="N42" s="22">
        <v>596517</v>
      </c>
      <c r="O42" s="22">
        <v>596027</v>
      </c>
      <c r="P42" s="22"/>
      <c r="Q42" s="22">
        <v>298013</v>
      </c>
      <c r="R42" s="22">
        <v>894040</v>
      </c>
      <c r="S42" s="22"/>
      <c r="T42" s="22">
        <v>596027</v>
      </c>
      <c r="U42" s="22">
        <v>596027</v>
      </c>
      <c r="V42" s="22">
        <v>1192054</v>
      </c>
      <c r="W42" s="22">
        <v>3576651</v>
      </c>
      <c r="X42" s="22">
        <v>3213052</v>
      </c>
      <c r="Y42" s="22">
        <v>363599</v>
      </c>
      <c r="Z42" s="23">
        <v>11.316312341038987</v>
      </c>
      <c r="AA42" s="20">
        <v>3213052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-10730993</v>
      </c>
      <c r="D45" s="20"/>
      <c r="E45" s="21">
        <v>2683953</v>
      </c>
      <c r="F45" s="22">
        <v>1963352</v>
      </c>
      <c r="G45" s="22"/>
      <c r="H45" s="22"/>
      <c r="I45" s="22">
        <v>69154</v>
      </c>
      <c r="J45" s="22">
        <v>69154</v>
      </c>
      <c r="K45" s="22">
        <v>227841</v>
      </c>
      <c r="L45" s="22">
        <v>446013</v>
      </c>
      <c r="M45" s="22">
        <v>205400</v>
      </c>
      <c r="N45" s="22">
        <v>879254</v>
      </c>
      <c r="O45" s="22">
        <v>490</v>
      </c>
      <c r="P45" s="22"/>
      <c r="Q45" s="22">
        <v>-175000</v>
      </c>
      <c r="R45" s="22">
        <v>-174510</v>
      </c>
      <c r="S45" s="22">
        <v>-33855</v>
      </c>
      <c r="T45" s="22">
        <v>104784</v>
      </c>
      <c r="U45" s="22">
        <v>467700</v>
      </c>
      <c r="V45" s="22">
        <v>538629</v>
      </c>
      <c r="W45" s="22">
        <v>1312527</v>
      </c>
      <c r="X45" s="22">
        <v>1963352</v>
      </c>
      <c r="Y45" s="22">
        <v>-650825</v>
      </c>
      <c r="Z45" s="23">
        <v>-33.148666158691867</v>
      </c>
      <c r="AA45" s="20">
        <v>1963352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-6339472</v>
      </c>
      <c r="D48" s="29">
        <f t="shared" ref="D48:Y48" si="1">SUM(D35:D47)</f>
        <v>0</v>
      </c>
      <c r="E48" s="30">
        <f t="shared" si="1"/>
        <v>10454242</v>
      </c>
      <c r="F48" s="31">
        <f t="shared" si="1"/>
        <v>10733641</v>
      </c>
      <c r="G48" s="31">
        <f t="shared" si="1"/>
        <v>596027</v>
      </c>
      <c r="H48" s="31">
        <f t="shared" si="1"/>
        <v>0</v>
      </c>
      <c r="I48" s="31">
        <f t="shared" si="1"/>
        <v>367167</v>
      </c>
      <c r="J48" s="31">
        <f t="shared" si="1"/>
        <v>963194</v>
      </c>
      <c r="K48" s="31">
        <f t="shared" si="1"/>
        <v>824358</v>
      </c>
      <c r="L48" s="31">
        <f t="shared" si="1"/>
        <v>446013</v>
      </c>
      <c r="M48" s="31">
        <f t="shared" si="1"/>
        <v>205400</v>
      </c>
      <c r="N48" s="31">
        <f t="shared" si="1"/>
        <v>1475771</v>
      </c>
      <c r="O48" s="31">
        <f t="shared" si="1"/>
        <v>596517</v>
      </c>
      <c r="P48" s="31">
        <f t="shared" si="1"/>
        <v>0</v>
      </c>
      <c r="Q48" s="31">
        <f t="shared" si="1"/>
        <v>123013</v>
      </c>
      <c r="R48" s="31">
        <f t="shared" si="1"/>
        <v>719530</v>
      </c>
      <c r="S48" s="31">
        <f t="shared" si="1"/>
        <v>-33855</v>
      </c>
      <c r="T48" s="31">
        <f t="shared" si="1"/>
        <v>700811</v>
      </c>
      <c r="U48" s="31">
        <f t="shared" si="1"/>
        <v>2094204</v>
      </c>
      <c r="V48" s="31">
        <f t="shared" si="1"/>
        <v>2761160</v>
      </c>
      <c r="W48" s="31">
        <f t="shared" si="1"/>
        <v>5919655</v>
      </c>
      <c r="X48" s="31">
        <f t="shared" si="1"/>
        <v>10733641</v>
      </c>
      <c r="Y48" s="31">
        <f t="shared" si="1"/>
        <v>-4813986</v>
      </c>
      <c r="Z48" s="32">
        <f>+IF(X48&lt;&gt;0,+(Y48/X48)*100,0)</f>
        <v>-44.849515648976897</v>
      </c>
      <c r="AA48" s="29">
        <f>SUM(AA35:AA47)</f>
        <v>10733641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35483954</v>
      </c>
      <c r="D49" s="39">
        <f t="shared" si="2"/>
        <v>0</v>
      </c>
      <c r="E49" s="40">
        <f t="shared" si="2"/>
        <v>20413598</v>
      </c>
      <c r="F49" s="41">
        <f t="shared" si="2"/>
        <v>23885974</v>
      </c>
      <c r="G49" s="41">
        <f t="shared" si="2"/>
        <v>2050532</v>
      </c>
      <c r="H49" s="41">
        <f t="shared" si="2"/>
        <v>2601197</v>
      </c>
      <c r="I49" s="41">
        <f t="shared" si="2"/>
        <v>2256784</v>
      </c>
      <c r="J49" s="41">
        <f t="shared" si="2"/>
        <v>6908513</v>
      </c>
      <c r="K49" s="41">
        <f t="shared" si="2"/>
        <v>1810242</v>
      </c>
      <c r="L49" s="41">
        <f t="shared" si="2"/>
        <v>2204838</v>
      </c>
      <c r="M49" s="41">
        <f t="shared" si="2"/>
        <v>2454655</v>
      </c>
      <c r="N49" s="41">
        <f t="shared" si="2"/>
        <v>6469735</v>
      </c>
      <c r="O49" s="41">
        <f t="shared" si="2"/>
        <v>2068233</v>
      </c>
      <c r="P49" s="41">
        <f t="shared" si="2"/>
        <v>2673729</v>
      </c>
      <c r="Q49" s="41">
        <f t="shared" si="2"/>
        <v>2564348</v>
      </c>
      <c r="R49" s="41">
        <f t="shared" si="2"/>
        <v>7306310</v>
      </c>
      <c r="S49" s="41">
        <f t="shared" si="2"/>
        <v>2420222</v>
      </c>
      <c r="T49" s="41">
        <f t="shared" si="2"/>
        <v>1991733</v>
      </c>
      <c r="U49" s="41">
        <f t="shared" si="2"/>
        <v>-332417</v>
      </c>
      <c r="V49" s="41">
        <f t="shared" si="2"/>
        <v>4079538</v>
      </c>
      <c r="W49" s="41">
        <f t="shared" si="2"/>
        <v>24764096</v>
      </c>
      <c r="X49" s="41">
        <f t="shared" si="2"/>
        <v>23885974</v>
      </c>
      <c r="Y49" s="41">
        <f t="shared" si="2"/>
        <v>878122</v>
      </c>
      <c r="Z49" s="42">
        <f>+IF(X49&lt;&gt;0,+(Y49/X49)*100,0)</f>
        <v>3.6763081128699215</v>
      </c>
      <c r="AA49" s="39">
        <f>+AA33-AA48</f>
        <v>23885974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35483954</v>
      </c>
      <c r="D52" s="48">
        <f t="shared" si="3"/>
        <v>0</v>
      </c>
      <c r="E52" s="49">
        <f t="shared" si="3"/>
        <v>20413598</v>
      </c>
      <c r="F52" s="50">
        <f t="shared" si="3"/>
        <v>23885974</v>
      </c>
      <c r="G52" s="50">
        <f t="shared" si="3"/>
        <v>2050532</v>
      </c>
      <c r="H52" s="50">
        <f t="shared" si="3"/>
        <v>2601197</v>
      </c>
      <c r="I52" s="50">
        <f t="shared" si="3"/>
        <v>2256784</v>
      </c>
      <c r="J52" s="50">
        <f t="shared" si="3"/>
        <v>6908513</v>
      </c>
      <c r="K52" s="50">
        <f t="shared" si="3"/>
        <v>1810242</v>
      </c>
      <c r="L52" s="50">
        <f t="shared" si="3"/>
        <v>2204838</v>
      </c>
      <c r="M52" s="50">
        <f t="shared" si="3"/>
        <v>2454655</v>
      </c>
      <c r="N52" s="50">
        <f t="shared" si="3"/>
        <v>6469735</v>
      </c>
      <c r="O52" s="50">
        <f t="shared" si="3"/>
        <v>2068233</v>
      </c>
      <c r="P52" s="50">
        <f t="shared" si="3"/>
        <v>2673729</v>
      </c>
      <c r="Q52" s="50">
        <f t="shared" si="3"/>
        <v>2564348</v>
      </c>
      <c r="R52" s="50">
        <f t="shared" si="3"/>
        <v>7306310</v>
      </c>
      <c r="S52" s="50">
        <f t="shared" si="3"/>
        <v>2420222</v>
      </c>
      <c r="T52" s="50">
        <f t="shared" si="3"/>
        <v>1991733</v>
      </c>
      <c r="U52" s="50">
        <f t="shared" si="3"/>
        <v>-332417</v>
      </c>
      <c r="V52" s="50">
        <f t="shared" si="3"/>
        <v>4079538</v>
      </c>
      <c r="W52" s="50">
        <f t="shared" si="3"/>
        <v>24764096</v>
      </c>
      <c r="X52" s="50">
        <f t="shared" si="3"/>
        <v>23885974</v>
      </c>
      <c r="Y52" s="50">
        <f t="shared" si="3"/>
        <v>878122</v>
      </c>
      <c r="Z52" s="51">
        <f>+IF(X52&lt;&gt;0,+(Y52/X52)*100,0)</f>
        <v>3.6763081128699215</v>
      </c>
      <c r="AA52" s="48">
        <f>SUM(AA49:AA51)</f>
        <v>23885974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35483954</v>
      </c>
      <c r="D54" s="54">
        <f>+D52-D53</f>
        <v>0</v>
      </c>
      <c r="E54" s="55">
        <f t="shared" si="4"/>
        <v>20413598</v>
      </c>
      <c r="F54" s="56">
        <f t="shared" si="4"/>
        <v>23885974</v>
      </c>
      <c r="G54" s="56">
        <f t="shared" si="4"/>
        <v>2050532</v>
      </c>
      <c r="H54" s="56">
        <f t="shared" si="4"/>
        <v>2601197</v>
      </c>
      <c r="I54" s="56">
        <f t="shared" si="4"/>
        <v>2256784</v>
      </c>
      <c r="J54" s="56">
        <f t="shared" si="4"/>
        <v>6908513</v>
      </c>
      <c r="K54" s="56">
        <f t="shared" si="4"/>
        <v>1810242</v>
      </c>
      <c r="L54" s="56">
        <f t="shared" si="4"/>
        <v>2204838</v>
      </c>
      <c r="M54" s="56">
        <f t="shared" si="4"/>
        <v>2454655</v>
      </c>
      <c r="N54" s="56">
        <f t="shared" si="4"/>
        <v>6469735</v>
      </c>
      <c r="O54" s="56">
        <f t="shared" si="4"/>
        <v>2068233</v>
      </c>
      <c r="P54" s="56">
        <f t="shared" si="4"/>
        <v>2673729</v>
      </c>
      <c r="Q54" s="56">
        <f t="shared" si="4"/>
        <v>2564348</v>
      </c>
      <c r="R54" s="56">
        <f t="shared" si="4"/>
        <v>7306310</v>
      </c>
      <c r="S54" s="56">
        <f t="shared" si="4"/>
        <v>2420222</v>
      </c>
      <c r="T54" s="56">
        <f t="shared" si="4"/>
        <v>1991733</v>
      </c>
      <c r="U54" s="56">
        <f t="shared" si="4"/>
        <v>-332417</v>
      </c>
      <c r="V54" s="56">
        <f t="shared" si="4"/>
        <v>4079538</v>
      </c>
      <c r="W54" s="56">
        <f t="shared" si="4"/>
        <v>24764096</v>
      </c>
      <c r="X54" s="56">
        <f t="shared" si="4"/>
        <v>23885974</v>
      </c>
      <c r="Y54" s="56">
        <f t="shared" si="4"/>
        <v>878122</v>
      </c>
      <c r="Z54" s="57">
        <f>+IF(X54&lt;&gt;0,+(Y54/X54)*100,0)</f>
        <v>3.6763081128699215</v>
      </c>
      <c r="AA54" s="54">
        <f>+AA52-AA53</f>
        <v>23885974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35483954</v>
      </c>
      <c r="D57" s="48">
        <f>SUM(D54:D56)</f>
        <v>0</v>
      </c>
      <c r="E57" s="49">
        <f t="shared" si="5"/>
        <v>20413598</v>
      </c>
      <c r="F57" s="50">
        <f t="shared" si="5"/>
        <v>23885974</v>
      </c>
      <c r="G57" s="50">
        <f t="shared" si="5"/>
        <v>2050532</v>
      </c>
      <c r="H57" s="50">
        <f t="shared" si="5"/>
        <v>2601197</v>
      </c>
      <c r="I57" s="50">
        <f t="shared" si="5"/>
        <v>2256784</v>
      </c>
      <c r="J57" s="50">
        <f t="shared" si="5"/>
        <v>6908513</v>
      </c>
      <c r="K57" s="50">
        <f t="shared" si="5"/>
        <v>1810242</v>
      </c>
      <c r="L57" s="50">
        <f t="shared" si="5"/>
        <v>2204838</v>
      </c>
      <c r="M57" s="50">
        <f t="shared" si="5"/>
        <v>2454655</v>
      </c>
      <c r="N57" s="50">
        <f t="shared" si="5"/>
        <v>6469735</v>
      </c>
      <c r="O57" s="50">
        <f t="shared" si="5"/>
        <v>2068233</v>
      </c>
      <c r="P57" s="50">
        <f t="shared" si="5"/>
        <v>2673729</v>
      </c>
      <c r="Q57" s="50">
        <f t="shared" si="5"/>
        <v>2564348</v>
      </c>
      <c r="R57" s="50">
        <f t="shared" si="5"/>
        <v>7306310</v>
      </c>
      <c r="S57" s="50">
        <f t="shared" si="5"/>
        <v>2420222</v>
      </c>
      <c r="T57" s="50">
        <f t="shared" si="5"/>
        <v>1991733</v>
      </c>
      <c r="U57" s="50">
        <f t="shared" si="5"/>
        <v>-332417</v>
      </c>
      <c r="V57" s="50">
        <f t="shared" si="5"/>
        <v>4079538</v>
      </c>
      <c r="W57" s="50">
        <f t="shared" si="5"/>
        <v>24764096</v>
      </c>
      <c r="X57" s="50">
        <f t="shared" si="5"/>
        <v>23885974</v>
      </c>
      <c r="Y57" s="50">
        <f t="shared" si="5"/>
        <v>878122</v>
      </c>
      <c r="Z57" s="51">
        <f>+IF(X57&lt;&gt;0,+(Y57/X57)*100,0)</f>
        <v>3.6763081128699215</v>
      </c>
      <c r="AA57" s="48">
        <f>SUM(AA54:AA56)</f>
        <v>23885974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35483954</v>
      </c>
      <c r="D60" s="65">
        <f>SUM(D57:D59)</f>
        <v>0</v>
      </c>
      <c r="E60" s="66">
        <f t="shared" si="6"/>
        <v>20413598</v>
      </c>
      <c r="F60" s="67">
        <f t="shared" si="6"/>
        <v>23885974</v>
      </c>
      <c r="G60" s="67">
        <f t="shared" si="6"/>
        <v>2050532</v>
      </c>
      <c r="H60" s="67">
        <f t="shared" si="6"/>
        <v>2601197</v>
      </c>
      <c r="I60" s="67">
        <f t="shared" si="6"/>
        <v>2256784</v>
      </c>
      <c r="J60" s="67">
        <f t="shared" si="6"/>
        <v>6908513</v>
      </c>
      <c r="K60" s="67">
        <f t="shared" si="6"/>
        <v>1810242</v>
      </c>
      <c r="L60" s="67">
        <f t="shared" si="6"/>
        <v>2204838</v>
      </c>
      <c r="M60" s="67">
        <f t="shared" si="6"/>
        <v>2454655</v>
      </c>
      <c r="N60" s="67">
        <f t="shared" si="6"/>
        <v>6469735</v>
      </c>
      <c r="O60" s="67">
        <f t="shared" si="6"/>
        <v>2068233</v>
      </c>
      <c r="P60" s="67">
        <f t="shared" si="6"/>
        <v>2673729</v>
      </c>
      <c r="Q60" s="67">
        <f t="shared" si="6"/>
        <v>2564348</v>
      </c>
      <c r="R60" s="67">
        <f t="shared" si="6"/>
        <v>7306310</v>
      </c>
      <c r="S60" s="67">
        <f t="shared" si="6"/>
        <v>2420222</v>
      </c>
      <c r="T60" s="67">
        <f t="shared" si="6"/>
        <v>1991733</v>
      </c>
      <c r="U60" s="67">
        <f t="shared" si="6"/>
        <v>-332417</v>
      </c>
      <c r="V60" s="67">
        <f t="shared" si="6"/>
        <v>4079538</v>
      </c>
      <c r="W60" s="67">
        <f t="shared" si="6"/>
        <v>24764096</v>
      </c>
      <c r="X60" s="67">
        <f t="shared" si="6"/>
        <v>23885974</v>
      </c>
      <c r="Y60" s="67">
        <f t="shared" si="6"/>
        <v>878122</v>
      </c>
      <c r="Z60" s="68">
        <f>+IF(X60&lt;&gt;0,+(Y60/X60)*100,0)</f>
        <v>3.6763081128699215</v>
      </c>
      <c r="AA60" s="65">
        <f>SUM(AA57:AA59)</f>
        <v>23885974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5385733</v>
      </c>
      <c r="D9" s="20"/>
      <c r="E9" s="21">
        <v>5550000</v>
      </c>
      <c r="F9" s="22">
        <v>5850000</v>
      </c>
      <c r="G9" s="22">
        <v>505988</v>
      </c>
      <c r="H9" s="22">
        <v>481464</v>
      </c>
      <c r="I9" s="22">
        <v>461861</v>
      </c>
      <c r="J9" s="22">
        <v>1449313</v>
      </c>
      <c r="K9" s="22">
        <v>478678</v>
      </c>
      <c r="L9" s="22">
        <v>508878</v>
      </c>
      <c r="M9" s="22">
        <v>474559</v>
      </c>
      <c r="N9" s="22">
        <v>1462115</v>
      </c>
      <c r="O9" s="22">
        <v>495413</v>
      </c>
      <c r="P9" s="22">
        <v>500929</v>
      </c>
      <c r="Q9" s="22">
        <v>408959</v>
      </c>
      <c r="R9" s="22">
        <v>1405301</v>
      </c>
      <c r="S9" s="22">
        <v>450187</v>
      </c>
      <c r="T9" s="22">
        <v>481612</v>
      </c>
      <c r="U9" s="22">
        <v>458810</v>
      </c>
      <c r="V9" s="22">
        <v>1390609</v>
      </c>
      <c r="W9" s="22">
        <v>5707338</v>
      </c>
      <c r="X9" s="22">
        <v>5850000</v>
      </c>
      <c r="Y9" s="22">
        <v>-142662</v>
      </c>
      <c r="Z9" s="23">
        <v>-2.4386666666666668</v>
      </c>
      <c r="AA9" s="20">
        <v>5850000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500</v>
      </c>
      <c r="G13" s="22"/>
      <c r="H13" s="22"/>
      <c r="I13" s="22"/>
      <c r="J13" s="22"/>
      <c r="K13" s="22"/>
      <c r="L13" s="22">
        <v>-211</v>
      </c>
      <c r="M13" s="22">
        <v>-2</v>
      </c>
      <c r="N13" s="22">
        <v>-213</v>
      </c>
      <c r="O13" s="22"/>
      <c r="P13" s="22"/>
      <c r="Q13" s="22"/>
      <c r="R13" s="22"/>
      <c r="S13" s="22"/>
      <c r="T13" s="22"/>
      <c r="U13" s="22"/>
      <c r="V13" s="22"/>
      <c r="W13" s="22">
        <v>-213</v>
      </c>
      <c r="X13" s="22">
        <v>500</v>
      </c>
      <c r="Y13" s="22">
        <v>-713</v>
      </c>
      <c r="Z13" s="23">
        <v>-142.6</v>
      </c>
      <c r="AA13" s="20">
        <v>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>
        <v>-18</v>
      </c>
      <c r="Q17" s="22"/>
      <c r="R17" s="22">
        <v>-18</v>
      </c>
      <c r="S17" s="22"/>
      <c r="T17" s="22">
        <v>-79</v>
      </c>
      <c r="U17" s="22">
        <v>-72</v>
      </c>
      <c r="V17" s="22">
        <v>-151</v>
      </c>
      <c r="W17" s="22">
        <v>-169</v>
      </c>
      <c r="X17" s="22"/>
      <c r="Y17" s="22">
        <v>-169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5385733</v>
      </c>
      <c r="D33" s="29">
        <f t="shared" ref="D33:Y33" si="0">SUM(D6:D32)</f>
        <v>0</v>
      </c>
      <c r="E33" s="30">
        <f t="shared" si="0"/>
        <v>5550000</v>
      </c>
      <c r="F33" s="31">
        <f t="shared" si="0"/>
        <v>5850500</v>
      </c>
      <c r="G33" s="31">
        <f t="shared" si="0"/>
        <v>505988</v>
      </c>
      <c r="H33" s="31">
        <f t="shared" si="0"/>
        <v>481464</v>
      </c>
      <c r="I33" s="31">
        <f t="shared" si="0"/>
        <v>461861</v>
      </c>
      <c r="J33" s="31">
        <f t="shared" si="0"/>
        <v>1449313</v>
      </c>
      <c r="K33" s="31">
        <f t="shared" si="0"/>
        <v>478678</v>
      </c>
      <c r="L33" s="31">
        <f t="shared" si="0"/>
        <v>508667</v>
      </c>
      <c r="M33" s="31">
        <f t="shared" si="0"/>
        <v>474557</v>
      </c>
      <c r="N33" s="31">
        <f t="shared" si="0"/>
        <v>1461902</v>
      </c>
      <c r="O33" s="31">
        <f t="shared" si="0"/>
        <v>495413</v>
      </c>
      <c r="P33" s="31">
        <f t="shared" si="0"/>
        <v>500911</v>
      </c>
      <c r="Q33" s="31">
        <f t="shared" si="0"/>
        <v>408959</v>
      </c>
      <c r="R33" s="31">
        <f t="shared" si="0"/>
        <v>1405283</v>
      </c>
      <c r="S33" s="31">
        <f t="shared" si="0"/>
        <v>450187</v>
      </c>
      <c r="T33" s="31">
        <f t="shared" si="0"/>
        <v>481533</v>
      </c>
      <c r="U33" s="31">
        <f t="shared" si="0"/>
        <v>458738</v>
      </c>
      <c r="V33" s="31">
        <f t="shared" si="0"/>
        <v>1390458</v>
      </c>
      <c r="W33" s="31">
        <f t="shared" si="0"/>
        <v>5706956</v>
      </c>
      <c r="X33" s="31">
        <f t="shared" si="0"/>
        <v>5850500</v>
      </c>
      <c r="Y33" s="31">
        <f t="shared" si="0"/>
        <v>-143544</v>
      </c>
      <c r="Z33" s="32">
        <f>+IF(X33&lt;&gt;0,+(Y33/X33)*100,0)</f>
        <v>-2.4535338859926501</v>
      </c>
      <c r="AA33" s="29">
        <f>SUM(AA6:AA32)</f>
        <v>5850500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1319560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8546413</v>
      </c>
      <c r="D45" s="20"/>
      <c r="E45" s="21">
        <v>9900000</v>
      </c>
      <c r="F45" s="22">
        <v>9950000</v>
      </c>
      <c r="G45" s="22">
        <v>699158</v>
      </c>
      <c r="H45" s="22">
        <v>699158</v>
      </c>
      <c r="I45" s="22">
        <v>699157</v>
      </c>
      <c r="J45" s="22">
        <v>2097473</v>
      </c>
      <c r="K45" s="22">
        <v>1398315</v>
      </c>
      <c r="L45" s="22">
        <v>699158</v>
      </c>
      <c r="M45" s="22">
        <v>819762</v>
      </c>
      <c r="N45" s="22">
        <v>2917235</v>
      </c>
      <c r="O45" s="22">
        <v>819762</v>
      </c>
      <c r="P45" s="22">
        <v>819762</v>
      </c>
      <c r="Q45" s="22">
        <v>819762</v>
      </c>
      <c r="R45" s="22">
        <v>2459286</v>
      </c>
      <c r="S45" s="22">
        <v>819762</v>
      </c>
      <c r="T45" s="22">
        <v>819762</v>
      </c>
      <c r="U45" s="22">
        <v>819762</v>
      </c>
      <c r="V45" s="22">
        <v>2459286</v>
      </c>
      <c r="W45" s="22">
        <v>9933280</v>
      </c>
      <c r="X45" s="22">
        <v>9950000</v>
      </c>
      <c r="Y45" s="22">
        <v>-16720</v>
      </c>
      <c r="Z45" s="23">
        <v>-0.16804020100502512</v>
      </c>
      <c r="AA45" s="20">
        <v>9950000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8546413</v>
      </c>
      <c r="D48" s="29">
        <f t="shared" ref="D48:Y48" si="1">SUM(D35:D47)</f>
        <v>0</v>
      </c>
      <c r="E48" s="30">
        <f t="shared" si="1"/>
        <v>11219560</v>
      </c>
      <c r="F48" s="31">
        <f t="shared" si="1"/>
        <v>9950000</v>
      </c>
      <c r="G48" s="31">
        <f t="shared" si="1"/>
        <v>699158</v>
      </c>
      <c r="H48" s="31">
        <f t="shared" si="1"/>
        <v>699158</v>
      </c>
      <c r="I48" s="31">
        <f t="shared" si="1"/>
        <v>699157</v>
      </c>
      <c r="J48" s="31">
        <f t="shared" si="1"/>
        <v>2097473</v>
      </c>
      <c r="K48" s="31">
        <f t="shared" si="1"/>
        <v>1398315</v>
      </c>
      <c r="L48" s="31">
        <f t="shared" si="1"/>
        <v>699158</v>
      </c>
      <c r="M48" s="31">
        <f t="shared" si="1"/>
        <v>819762</v>
      </c>
      <c r="N48" s="31">
        <f t="shared" si="1"/>
        <v>2917235</v>
      </c>
      <c r="O48" s="31">
        <f t="shared" si="1"/>
        <v>819762</v>
      </c>
      <c r="P48" s="31">
        <f t="shared" si="1"/>
        <v>819762</v>
      </c>
      <c r="Q48" s="31">
        <f t="shared" si="1"/>
        <v>819762</v>
      </c>
      <c r="R48" s="31">
        <f t="shared" si="1"/>
        <v>2459286</v>
      </c>
      <c r="S48" s="31">
        <f t="shared" si="1"/>
        <v>819762</v>
      </c>
      <c r="T48" s="31">
        <f t="shared" si="1"/>
        <v>819762</v>
      </c>
      <c r="U48" s="31">
        <f t="shared" si="1"/>
        <v>819762</v>
      </c>
      <c r="V48" s="31">
        <f t="shared" si="1"/>
        <v>2459286</v>
      </c>
      <c r="W48" s="31">
        <f t="shared" si="1"/>
        <v>9933280</v>
      </c>
      <c r="X48" s="31">
        <f t="shared" si="1"/>
        <v>9950000</v>
      </c>
      <c r="Y48" s="31">
        <f t="shared" si="1"/>
        <v>-16720</v>
      </c>
      <c r="Z48" s="32">
        <f>+IF(X48&lt;&gt;0,+(Y48/X48)*100,0)</f>
        <v>-0.16804020100502512</v>
      </c>
      <c r="AA48" s="29">
        <f>SUM(AA35:AA47)</f>
        <v>9950000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-3160680</v>
      </c>
      <c r="D49" s="39">
        <f t="shared" si="2"/>
        <v>0</v>
      </c>
      <c r="E49" s="40">
        <f t="shared" si="2"/>
        <v>-5669560</v>
      </c>
      <c r="F49" s="41">
        <f t="shared" si="2"/>
        <v>-4099500</v>
      </c>
      <c r="G49" s="41">
        <f t="shared" si="2"/>
        <v>-193170</v>
      </c>
      <c r="H49" s="41">
        <f t="shared" si="2"/>
        <v>-217694</v>
      </c>
      <c r="I49" s="41">
        <f t="shared" si="2"/>
        <v>-237296</v>
      </c>
      <c r="J49" s="41">
        <f t="shared" si="2"/>
        <v>-648160</v>
      </c>
      <c r="K49" s="41">
        <f t="shared" si="2"/>
        <v>-919637</v>
      </c>
      <c r="L49" s="41">
        <f t="shared" si="2"/>
        <v>-190491</v>
      </c>
      <c r="M49" s="41">
        <f t="shared" si="2"/>
        <v>-345205</v>
      </c>
      <c r="N49" s="41">
        <f t="shared" si="2"/>
        <v>-1455333</v>
      </c>
      <c r="O49" s="41">
        <f t="shared" si="2"/>
        <v>-324349</v>
      </c>
      <c r="P49" s="41">
        <f t="shared" si="2"/>
        <v>-318851</v>
      </c>
      <c r="Q49" s="41">
        <f t="shared" si="2"/>
        <v>-410803</v>
      </c>
      <c r="R49" s="41">
        <f t="shared" si="2"/>
        <v>-1054003</v>
      </c>
      <c r="S49" s="41">
        <f t="shared" si="2"/>
        <v>-369575</v>
      </c>
      <c r="T49" s="41">
        <f t="shared" si="2"/>
        <v>-338229</v>
      </c>
      <c r="U49" s="41">
        <f t="shared" si="2"/>
        <v>-361024</v>
      </c>
      <c r="V49" s="41">
        <f t="shared" si="2"/>
        <v>-1068828</v>
      </c>
      <c r="W49" s="41">
        <f t="shared" si="2"/>
        <v>-4226324</v>
      </c>
      <c r="X49" s="41">
        <f t="shared" si="2"/>
        <v>-4099500</v>
      </c>
      <c r="Y49" s="41">
        <f t="shared" si="2"/>
        <v>-126824</v>
      </c>
      <c r="Z49" s="42">
        <f>+IF(X49&lt;&gt;0,+(Y49/X49)*100,0)</f>
        <v>3.093645566532504</v>
      </c>
      <c r="AA49" s="39">
        <f>+AA33-AA48</f>
        <v>-4099500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-3160680</v>
      </c>
      <c r="D52" s="48">
        <f t="shared" si="3"/>
        <v>0</v>
      </c>
      <c r="E52" s="49">
        <f t="shared" si="3"/>
        <v>-5669560</v>
      </c>
      <c r="F52" s="50">
        <f t="shared" si="3"/>
        <v>-4099500</v>
      </c>
      <c r="G52" s="50">
        <f t="shared" si="3"/>
        <v>-193170</v>
      </c>
      <c r="H52" s="50">
        <f t="shared" si="3"/>
        <v>-217694</v>
      </c>
      <c r="I52" s="50">
        <f t="shared" si="3"/>
        <v>-237296</v>
      </c>
      <c r="J52" s="50">
        <f t="shared" si="3"/>
        <v>-648160</v>
      </c>
      <c r="K52" s="50">
        <f t="shared" si="3"/>
        <v>-919637</v>
      </c>
      <c r="L52" s="50">
        <f t="shared" si="3"/>
        <v>-190491</v>
      </c>
      <c r="M52" s="50">
        <f t="shared" si="3"/>
        <v>-345205</v>
      </c>
      <c r="N52" s="50">
        <f t="shared" si="3"/>
        <v>-1455333</v>
      </c>
      <c r="O52" s="50">
        <f t="shared" si="3"/>
        <v>-324349</v>
      </c>
      <c r="P52" s="50">
        <f t="shared" si="3"/>
        <v>-318851</v>
      </c>
      <c r="Q52" s="50">
        <f t="shared" si="3"/>
        <v>-410803</v>
      </c>
      <c r="R52" s="50">
        <f t="shared" si="3"/>
        <v>-1054003</v>
      </c>
      <c r="S52" s="50">
        <f t="shared" si="3"/>
        <v>-369575</v>
      </c>
      <c r="T52" s="50">
        <f t="shared" si="3"/>
        <v>-338229</v>
      </c>
      <c r="U52" s="50">
        <f t="shared" si="3"/>
        <v>-361024</v>
      </c>
      <c r="V52" s="50">
        <f t="shared" si="3"/>
        <v>-1068828</v>
      </c>
      <c r="W52" s="50">
        <f t="shared" si="3"/>
        <v>-4226324</v>
      </c>
      <c r="X52" s="50">
        <f t="shared" si="3"/>
        <v>-4099500</v>
      </c>
      <c r="Y52" s="50">
        <f t="shared" si="3"/>
        <v>-126824</v>
      </c>
      <c r="Z52" s="51">
        <f>+IF(X52&lt;&gt;0,+(Y52/X52)*100,0)</f>
        <v>3.093645566532504</v>
      </c>
      <c r="AA52" s="48">
        <f>SUM(AA49:AA51)</f>
        <v>-4099500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-3160680</v>
      </c>
      <c r="D54" s="54">
        <f>+D52-D53</f>
        <v>0</v>
      </c>
      <c r="E54" s="55">
        <f t="shared" si="4"/>
        <v>-5669560</v>
      </c>
      <c r="F54" s="56">
        <f t="shared" si="4"/>
        <v>-4099500</v>
      </c>
      <c r="G54" s="56">
        <f t="shared" si="4"/>
        <v>-193170</v>
      </c>
      <c r="H54" s="56">
        <f t="shared" si="4"/>
        <v>-217694</v>
      </c>
      <c r="I54" s="56">
        <f t="shared" si="4"/>
        <v>-237296</v>
      </c>
      <c r="J54" s="56">
        <f t="shared" si="4"/>
        <v>-648160</v>
      </c>
      <c r="K54" s="56">
        <f t="shared" si="4"/>
        <v>-919637</v>
      </c>
      <c r="L54" s="56">
        <f t="shared" si="4"/>
        <v>-190491</v>
      </c>
      <c r="M54" s="56">
        <f t="shared" si="4"/>
        <v>-345205</v>
      </c>
      <c r="N54" s="56">
        <f t="shared" si="4"/>
        <v>-1455333</v>
      </c>
      <c r="O54" s="56">
        <f t="shared" si="4"/>
        <v>-324349</v>
      </c>
      <c r="P54" s="56">
        <f t="shared" si="4"/>
        <v>-318851</v>
      </c>
      <c r="Q54" s="56">
        <f t="shared" si="4"/>
        <v>-410803</v>
      </c>
      <c r="R54" s="56">
        <f t="shared" si="4"/>
        <v>-1054003</v>
      </c>
      <c r="S54" s="56">
        <f t="shared" si="4"/>
        <v>-369575</v>
      </c>
      <c r="T54" s="56">
        <f t="shared" si="4"/>
        <v>-338229</v>
      </c>
      <c r="U54" s="56">
        <f t="shared" si="4"/>
        <v>-361024</v>
      </c>
      <c r="V54" s="56">
        <f t="shared" si="4"/>
        <v>-1068828</v>
      </c>
      <c r="W54" s="56">
        <f t="shared" si="4"/>
        <v>-4226324</v>
      </c>
      <c r="X54" s="56">
        <f t="shared" si="4"/>
        <v>-4099500</v>
      </c>
      <c r="Y54" s="56">
        <f t="shared" si="4"/>
        <v>-126824</v>
      </c>
      <c r="Z54" s="57">
        <f>+IF(X54&lt;&gt;0,+(Y54/X54)*100,0)</f>
        <v>3.093645566532504</v>
      </c>
      <c r="AA54" s="54">
        <f>+AA52-AA53</f>
        <v>-4099500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-3160680</v>
      </c>
      <c r="D57" s="48">
        <f>SUM(D54:D56)</f>
        <v>0</v>
      </c>
      <c r="E57" s="49">
        <f t="shared" si="5"/>
        <v>-5669560</v>
      </c>
      <c r="F57" s="50">
        <f t="shared" si="5"/>
        <v>-4099500</v>
      </c>
      <c r="G57" s="50">
        <f t="shared" si="5"/>
        <v>-193170</v>
      </c>
      <c r="H57" s="50">
        <f t="shared" si="5"/>
        <v>-217694</v>
      </c>
      <c r="I57" s="50">
        <f t="shared" si="5"/>
        <v>-237296</v>
      </c>
      <c r="J57" s="50">
        <f t="shared" si="5"/>
        <v>-648160</v>
      </c>
      <c r="K57" s="50">
        <f t="shared" si="5"/>
        <v>-919637</v>
      </c>
      <c r="L57" s="50">
        <f t="shared" si="5"/>
        <v>-190491</v>
      </c>
      <c r="M57" s="50">
        <f t="shared" si="5"/>
        <v>-345205</v>
      </c>
      <c r="N57" s="50">
        <f t="shared" si="5"/>
        <v>-1455333</v>
      </c>
      <c r="O57" s="50">
        <f t="shared" si="5"/>
        <v>-324349</v>
      </c>
      <c r="P57" s="50">
        <f t="shared" si="5"/>
        <v>-318851</v>
      </c>
      <c r="Q57" s="50">
        <f t="shared" si="5"/>
        <v>-410803</v>
      </c>
      <c r="R57" s="50">
        <f t="shared" si="5"/>
        <v>-1054003</v>
      </c>
      <c r="S57" s="50">
        <f t="shared" si="5"/>
        <v>-369575</v>
      </c>
      <c r="T57" s="50">
        <f t="shared" si="5"/>
        <v>-338229</v>
      </c>
      <c r="U57" s="50">
        <f t="shared" si="5"/>
        <v>-361024</v>
      </c>
      <c r="V57" s="50">
        <f t="shared" si="5"/>
        <v>-1068828</v>
      </c>
      <c r="W57" s="50">
        <f t="shared" si="5"/>
        <v>-4226324</v>
      </c>
      <c r="X57" s="50">
        <f t="shared" si="5"/>
        <v>-4099500</v>
      </c>
      <c r="Y57" s="50">
        <f t="shared" si="5"/>
        <v>-126824</v>
      </c>
      <c r="Z57" s="51">
        <f>+IF(X57&lt;&gt;0,+(Y57/X57)*100,0)</f>
        <v>3.093645566532504</v>
      </c>
      <c r="AA57" s="48">
        <f>SUM(AA54:AA56)</f>
        <v>-4099500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-3160680</v>
      </c>
      <c r="D60" s="65">
        <f>SUM(D57:D59)</f>
        <v>0</v>
      </c>
      <c r="E60" s="66">
        <f t="shared" si="6"/>
        <v>-5669560</v>
      </c>
      <c r="F60" s="67">
        <f t="shared" si="6"/>
        <v>-4099500</v>
      </c>
      <c r="G60" s="67">
        <f t="shared" si="6"/>
        <v>-193170</v>
      </c>
      <c r="H60" s="67">
        <f t="shared" si="6"/>
        <v>-217694</v>
      </c>
      <c r="I60" s="67">
        <f t="shared" si="6"/>
        <v>-237296</v>
      </c>
      <c r="J60" s="67">
        <f t="shared" si="6"/>
        <v>-648160</v>
      </c>
      <c r="K60" s="67">
        <f t="shared" si="6"/>
        <v>-919637</v>
      </c>
      <c r="L60" s="67">
        <f t="shared" si="6"/>
        <v>-190491</v>
      </c>
      <c r="M60" s="67">
        <f t="shared" si="6"/>
        <v>-345205</v>
      </c>
      <c r="N60" s="67">
        <f t="shared" si="6"/>
        <v>-1455333</v>
      </c>
      <c r="O60" s="67">
        <f t="shared" si="6"/>
        <v>-324349</v>
      </c>
      <c r="P60" s="67">
        <f t="shared" si="6"/>
        <v>-318851</v>
      </c>
      <c r="Q60" s="67">
        <f t="shared" si="6"/>
        <v>-410803</v>
      </c>
      <c r="R60" s="67">
        <f t="shared" si="6"/>
        <v>-1054003</v>
      </c>
      <c r="S60" s="67">
        <f t="shared" si="6"/>
        <v>-369575</v>
      </c>
      <c r="T60" s="67">
        <f t="shared" si="6"/>
        <v>-338229</v>
      </c>
      <c r="U60" s="67">
        <f t="shared" si="6"/>
        <v>-361024</v>
      </c>
      <c r="V60" s="67">
        <f t="shared" si="6"/>
        <v>-1068828</v>
      </c>
      <c r="W60" s="67">
        <f t="shared" si="6"/>
        <v>-4226324</v>
      </c>
      <c r="X60" s="67">
        <f t="shared" si="6"/>
        <v>-4099500</v>
      </c>
      <c r="Y60" s="67">
        <f t="shared" si="6"/>
        <v>-126824</v>
      </c>
      <c r="Z60" s="68">
        <f>+IF(X60&lt;&gt;0,+(Y60/X60)*100,0)</f>
        <v>3.093645566532504</v>
      </c>
      <c r="AA60" s="65">
        <f>SUM(AA57:AA59)</f>
        <v>-4099500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21235018</v>
      </c>
      <c r="D9" s="20"/>
      <c r="E9" s="21">
        <v>23429376</v>
      </c>
      <c r="F9" s="22">
        <v>24429376</v>
      </c>
      <c r="G9" s="22">
        <v>1467326</v>
      </c>
      <c r="H9" s="22">
        <v>1447618</v>
      </c>
      <c r="I9" s="22">
        <v>1451591</v>
      </c>
      <c r="J9" s="22">
        <v>4366535</v>
      </c>
      <c r="K9" s="22">
        <v>1451338</v>
      </c>
      <c r="L9" s="22">
        <v>1437041</v>
      </c>
      <c r="M9" s="22">
        <v>1448447</v>
      </c>
      <c r="N9" s="22">
        <v>4336826</v>
      </c>
      <c r="O9" s="22">
        <v>1440735</v>
      </c>
      <c r="P9" s="22">
        <v>1455948</v>
      </c>
      <c r="Q9" s="22">
        <v>1435290</v>
      </c>
      <c r="R9" s="22">
        <v>4331973</v>
      </c>
      <c r="S9" s="22">
        <v>1426587</v>
      </c>
      <c r="T9" s="22">
        <v>1413678</v>
      </c>
      <c r="U9" s="22">
        <v>1431587</v>
      </c>
      <c r="V9" s="22">
        <v>4271852</v>
      </c>
      <c r="W9" s="22">
        <v>17307186</v>
      </c>
      <c r="X9" s="22">
        <v>24429376</v>
      </c>
      <c r="Y9" s="22">
        <v>-7122190</v>
      </c>
      <c r="Z9" s="23">
        <v>-29.154203529390188</v>
      </c>
      <c r="AA9" s="20">
        <v>24429376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193141</v>
      </c>
      <c r="H27" s="22">
        <v>192416</v>
      </c>
      <c r="I27" s="22">
        <v>193153</v>
      </c>
      <c r="J27" s="22">
        <v>578710</v>
      </c>
      <c r="K27" s="22">
        <v>192310</v>
      </c>
      <c r="L27" s="22">
        <v>213011</v>
      </c>
      <c r="M27" s="22">
        <v>216157</v>
      </c>
      <c r="N27" s="22">
        <v>621478</v>
      </c>
      <c r="O27" s="22">
        <v>219385</v>
      </c>
      <c r="P27" s="22">
        <v>218921</v>
      </c>
      <c r="Q27" s="22">
        <v>215033</v>
      </c>
      <c r="R27" s="22">
        <v>653339</v>
      </c>
      <c r="S27" s="22">
        <v>215577</v>
      </c>
      <c r="T27" s="22">
        <v>215345</v>
      </c>
      <c r="U27" s="22">
        <v>217816</v>
      </c>
      <c r="V27" s="22">
        <v>648738</v>
      </c>
      <c r="W27" s="22">
        <v>2502265</v>
      </c>
      <c r="X27" s="22"/>
      <c r="Y27" s="22">
        <v>2502265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21235018</v>
      </c>
      <c r="D33" s="29">
        <f t="shared" ref="D33:Y33" si="0">SUM(D6:D32)</f>
        <v>0</v>
      </c>
      <c r="E33" s="30">
        <f t="shared" si="0"/>
        <v>23429376</v>
      </c>
      <c r="F33" s="31">
        <f t="shared" si="0"/>
        <v>24429376</v>
      </c>
      <c r="G33" s="31">
        <f t="shared" si="0"/>
        <v>1660467</v>
      </c>
      <c r="H33" s="31">
        <f t="shared" si="0"/>
        <v>1640034</v>
      </c>
      <c r="I33" s="31">
        <f t="shared" si="0"/>
        <v>1644744</v>
      </c>
      <c r="J33" s="31">
        <f t="shared" si="0"/>
        <v>4945245</v>
      </c>
      <c r="K33" s="31">
        <f t="shared" si="0"/>
        <v>1643648</v>
      </c>
      <c r="L33" s="31">
        <f t="shared" si="0"/>
        <v>1650052</v>
      </c>
      <c r="M33" s="31">
        <f t="shared" si="0"/>
        <v>1664604</v>
      </c>
      <c r="N33" s="31">
        <f t="shared" si="0"/>
        <v>4958304</v>
      </c>
      <c r="O33" s="31">
        <f t="shared" si="0"/>
        <v>1660120</v>
      </c>
      <c r="P33" s="31">
        <f t="shared" si="0"/>
        <v>1674869</v>
      </c>
      <c r="Q33" s="31">
        <f t="shared" si="0"/>
        <v>1650323</v>
      </c>
      <c r="R33" s="31">
        <f t="shared" si="0"/>
        <v>4985312</v>
      </c>
      <c r="S33" s="31">
        <f t="shared" si="0"/>
        <v>1642164</v>
      </c>
      <c r="T33" s="31">
        <f t="shared" si="0"/>
        <v>1629023</v>
      </c>
      <c r="U33" s="31">
        <f t="shared" si="0"/>
        <v>1649403</v>
      </c>
      <c r="V33" s="31">
        <f t="shared" si="0"/>
        <v>4920590</v>
      </c>
      <c r="W33" s="31">
        <f t="shared" si="0"/>
        <v>19809451</v>
      </c>
      <c r="X33" s="31">
        <f t="shared" si="0"/>
        <v>24429376</v>
      </c>
      <c r="Y33" s="31">
        <f t="shared" si="0"/>
        <v>-4619925</v>
      </c>
      <c r="Z33" s="32">
        <f>+IF(X33&lt;&gt;0,+(Y33/X33)*100,0)</f>
        <v>-18.911350826152905</v>
      </c>
      <c r="AA33" s="29">
        <f>SUM(AA6:AA32)</f>
        <v>24429376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2177389</v>
      </c>
      <c r="F35" s="22">
        <v>2177389</v>
      </c>
      <c r="G35" s="22"/>
      <c r="H35" s="22">
        <v>843343</v>
      </c>
      <c r="I35" s="22">
        <v>922589</v>
      </c>
      <c r="J35" s="22">
        <v>1765932</v>
      </c>
      <c r="K35" s="22">
        <v>1096510</v>
      </c>
      <c r="L35" s="22">
        <v>840201</v>
      </c>
      <c r="M35" s="22">
        <v>1187390</v>
      </c>
      <c r="N35" s="22">
        <v>3124101</v>
      </c>
      <c r="O35" s="22">
        <v>1350596</v>
      </c>
      <c r="P35" s="22">
        <v>1122463</v>
      </c>
      <c r="Q35" s="22"/>
      <c r="R35" s="22">
        <v>2473059</v>
      </c>
      <c r="S35" s="22">
        <v>2405294</v>
      </c>
      <c r="T35" s="22">
        <v>1190638</v>
      </c>
      <c r="U35" s="22">
        <v>1242749</v>
      </c>
      <c r="V35" s="22">
        <v>4838681</v>
      </c>
      <c r="W35" s="22">
        <v>12201773</v>
      </c>
      <c r="X35" s="22">
        <v>2177389</v>
      </c>
      <c r="Y35" s="22">
        <v>10024384</v>
      </c>
      <c r="Z35" s="23">
        <v>460.38553515242342</v>
      </c>
      <c r="AA35" s="20">
        <v>2177389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192800</v>
      </c>
      <c r="D38" s="20"/>
      <c r="E38" s="21">
        <v>300000</v>
      </c>
      <c r="F38" s="22">
        <v>300000</v>
      </c>
      <c r="G38" s="22"/>
      <c r="H38" s="22">
        <v>23046</v>
      </c>
      <c r="I38" s="22">
        <v>17389</v>
      </c>
      <c r="J38" s="22">
        <v>40435</v>
      </c>
      <c r="K38" s="22">
        <v>15731</v>
      </c>
      <c r="L38" s="22">
        <v>15709</v>
      </c>
      <c r="M38" s="22">
        <v>48993</v>
      </c>
      <c r="N38" s="22">
        <v>80433</v>
      </c>
      <c r="O38" s="22">
        <v>21233</v>
      </c>
      <c r="P38" s="22">
        <v>-18862</v>
      </c>
      <c r="Q38" s="22">
        <v>10429</v>
      </c>
      <c r="R38" s="22">
        <v>12800</v>
      </c>
      <c r="S38" s="22">
        <v>-19132</v>
      </c>
      <c r="T38" s="22"/>
      <c r="U38" s="22">
        <v>165980</v>
      </c>
      <c r="V38" s="22">
        <v>146848</v>
      </c>
      <c r="W38" s="22">
        <v>280516</v>
      </c>
      <c r="X38" s="22">
        <v>300000</v>
      </c>
      <c r="Y38" s="22">
        <v>-19484</v>
      </c>
      <c r="Z38" s="23">
        <v>-6.4946666666666664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6919516</v>
      </c>
      <c r="D42" s="20"/>
      <c r="E42" s="21">
        <v>7800000</v>
      </c>
      <c r="F42" s="22">
        <v>8272000</v>
      </c>
      <c r="G42" s="22"/>
      <c r="H42" s="22">
        <v>1227888</v>
      </c>
      <c r="I42" s="22">
        <v>642723</v>
      </c>
      <c r="J42" s="22">
        <v>1870611</v>
      </c>
      <c r="K42" s="22"/>
      <c r="L42" s="22">
        <v>613944</v>
      </c>
      <c r="M42" s="22">
        <v>613944</v>
      </c>
      <c r="N42" s="22">
        <v>1227888</v>
      </c>
      <c r="O42" s="22">
        <v>613944</v>
      </c>
      <c r="P42" s="22">
        <v>1227888</v>
      </c>
      <c r="Q42" s="22">
        <v>613944</v>
      </c>
      <c r="R42" s="22">
        <v>2455776</v>
      </c>
      <c r="S42" s="22"/>
      <c r="T42" s="22">
        <v>642723</v>
      </c>
      <c r="U42" s="22">
        <v>1199109</v>
      </c>
      <c r="V42" s="22">
        <v>1841832</v>
      </c>
      <c r="W42" s="22">
        <v>7396107</v>
      </c>
      <c r="X42" s="22">
        <v>8272000</v>
      </c>
      <c r="Y42" s="22">
        <v>-875893</v>
      </c>
      <c r="Z42" s="23">
        <v>-10.588648452611219</v>
      </c>
      <c r="AA42" s="20">
        <v>8272000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40438</v>
      </c>
      <c r="D45" s="20"/>
      <c r="E45" s="21">
        <v>177200</v>
      </c>
      <c r="F45" s="22">
        <v>82314</v>
      </c>
      <c r="G45" s="22"/>
      <c r="H45" s="22">
        <v>1822</v>
      </c>
      <c r="I45" s="22">
        <v>2318</v>
      </c>
      <c r="J45" s="22">
        <v>4140</v>
      </c>
      <c r="K45" s="22">
        <v>7731</v>
      </c>
      <c r="L45" s="22">
        <v>9978</v>
      </c>
      <c r="M45" s="22">
        <v>4022</v>
      </c>
      <c r="N45" s="22">
        <v>21731</v>
      </c>
      <c r="O45" s="22">
        <v>1250</v>
      </c>
      <c r="P45" s="22">
        <v>2757</v>
      </c>
      <c r="Q45" s="22">
        <v>6390</v>
      </c>
      <c r="R45" s="22">
        <v>10397</v>
      </c>
      <c r="S45" s="22">
        <v>5067</v>
      </c>
      <c r="T45" s="22">
        <v>4803</v>
      </c>
      <c r="U45" s="22">
        <v>1952</v>
      </c>
      <c r="V45" s="22">
        <v>11822</v>
      </c>
      <c r="W45" s="22">
        <v>48090</v>
      </c>
      <c r="X45" s="22">
        <v>82314</v>
      </c>
      <c r="Y45" s="22">
        <v>-34224</v>
      </c>
      <c r="Z45" s="23">
        <v>-41.577374444201467</v>
      </c>
      <c r="AA45" s="20">
        <v>82314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7152754</v>
      </c>
      <c r="D48" s="29">
        <f t="shared" ref="D48:Y48" si="1">SUM(D35:D47)</f>
        <v>0</v>
      </c>
      <c r="E48" s="30">
        <f t="shared" si="1"/>
        <v>10454589</v>
      </c>
      <c r="F48" s="31">
        <f t="shared" si="1"/>
        <v>10831703</v>
      </c>
      <c r="G48" s="31">
        <f t="shared" si="1"/>
        <v>0</v>
      </c>
      <c r="H48" s="31">
        <f t="shared" si="1"/>
        <v>2096099</v>
      </c>
      <c r="I48" s="31">
        <f t="shared" si="1"/>
        <v>1585019</v>
      </c>
      <c r="J48" s="31">
        <f t="shared" si="1"/>
        <v>3681118</v>
      </c>
      <c r="K48" s="31">
        <f t="shared" si="1"/>
        <v>1119972</v>
      </c>
      <c r="L48" s="31">
        <f t="shared" si="1"/>
        <v>1479832</v>
      </c>
      <c r="M48" s="31">
        <f t="shared" si="1"/>
        <v>1854349</v>
      </c>
      <c r="N48" s="31">
        <f t="shared" si="1"/>
        <v>4454153</v>
      </c>
      <c r="O48" s="31">
        <f t="shared" si="1"/>
        <v>1987023</v>
      </c>
      <c r="P48" s="31">
        <f t="shared" si="1"/>
        <v>2334246</v>
      </c>
      <c r="Q48" s="31">
        <f t="shared" si="1"/>
        <v>630763</v>
      </c>
      <c r="R48" s="31">
        <f t="shared" si="1"/>
        <v>4952032</v>
      </c>
      <c r="S48" s="31">
        <f t="shared" si="1"/>
        <v>2391229</v>
      </c>
      <c r="T48" s="31">
        <f t="shared" si="1"/>
        <v>1838164</v>
      </c>
      <c r="U48" s="31">
        <f t="shared" si="1"/>
        <v>2609790</v>
      </c>
      <c r="V48" s="31">
        <f t="shared" si="1"/>
        <v>6839183</v>
      </c>
      <c r="W48" s="31">
        <f t="shared" si="1"/>
        <v>19926486</v>
      </c>
      <c r="X48" s="31">
        <f t="shared" si="1"/>
        <v>10831703</v>
      </c>
      <c r="Y48" s="31">
        <f t="shared" si="1"/>
        <v>9094783</v>
      </c>
      <c r="Z48" s="32">
        <f>+IF(X48&lt;&gt;0,+(Y48/X48)*100,0)</f>
        <v>83.964479085144788</v>
      </c>
      <c r="AA48" s="29">
        <f>SUM(AA35:AA47)</f>
        <v>10831703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14082264</v>
      </c>
      <c r="D49" s="39">
        <f t="shared" si="2"/>
        <v>0</v>
      </c>
      <c r="E49" s="40">
        <f t="shared" si="2"/>
        <v>12974787</v>
      </c>
      <c r="F49" s="41">
        <f t="shared" si="2"/>
        <v>13597673</v>
      </c>
      <c r="G49" s="41">
        <f t="shared" si="2"/>
        <v>1660467</v>
      </c>
      <c r="H49" s="41">
        <f t="shared" si="2"/>
        <v>-456065</v>
      </c>
      <c r="I49" s="41">
        <f t="shared" si="2"/>
        <v>59725</v>
      </c>
      <c r="J49" s="41">
        <f t="shared" si="2"/>
        <v>1264127</v>
      </c>
      <c r="K49" s="41">
        <f t="shared" si="2"/>
        <v>523676</v>
      </c>
      <c r="L49" s="41">
        <f t="shared" si="2"/>
        <v>170220</v>
      </c>
      <c r="M49" s="41">
        <f t="shared" si="2"/>
        <v>-189745</v>
      </c>
      <c r="N49" s="41">
        <f t="shared" si="2"/>
        <v>504151</v>
      </c>
      <c r="O49" s="41">
        <f t="shared" si="2"/>
        <v>-326903</v>
      </c>
      <c r="P49" s="41">
        <f t="shared" si="2"/>
        <v>-659377</v>
      </c>
      <c r="Q49" s="41">
        <f t="shared" si="2"/>
        <v>1019560</v>
      </c>
      <c r="R49" s="41">
        <f t="shared" si="2"/>
        <v>33280</v>
      </c>
      <c r="S49" s="41">
        <f t="shared" si="2"/>
        <v>-749065</v>
      </c>
      <c r="T49" s="41">
        <f t="shared" si="2"/>
        <v>-209141</v>
      </c>
      <c r="U49" s="41">
        <f t="shared" si="2"/>
        <v>-960387</v>
      </c>
      <c r="V49" s="41">
        <f t="shared" si="2"/>
        <v>-1918593</v>
      </c>
      <c r="W49" s="41">
        <f t="shared" si="2"/>
        <v>-117035</v>
      </c>
      <c r="X49" s="41">
        <f t="shared" si="2"/>
        <v>13597673</v>
      </c>
      <c r="Y49" s="41">
        <f t="shared" si="2"/>
        <v>-13714708</v>
      </c>
      <c r="Z49" s="42">
        <f>+IF(X49&lt;&gt;0,+(Y49/X49)*100,0)</f>
        <v>-100.86069873867389</v>
      </c>
      <c r="AA49" s="39">
        <f>+AA33-AA48</f>
        <v>13597673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14082264</v>
      </c>
      <c r="D52" s="48">
        <f t="shared" si="3"/>
        <v>0</v>
      </c>
      <c r="E52" s="49">
        <f t="shared" si="3"/>
        <v>12974787</v>
      </c>
      <c r="F52" s="50">
        <f t="shared" si="3"/>
        <v>13597673</v>
      </c>
      <c r="G52" s="50">
        <f t="shared" si="3"/>
        <v>1660467</v>
      </c>
      <c r="H52" s="50">
        <f t="shared" si="3"/>
        <v>-456065</v>
      </c>
      <c r="I52" s="50">
        <f t="shared" si="3"/>
        <v>59725</v>
      </c>
      <c r="J52" s="50">
        <f t="shared" si="3"/>
        <v>1264127</v>
      </c>
      <c r="K52" s="50">
        <f t="shared" si="3"/>
        <v>523676</v>
      </c>
      <c r="L52" s="50">
        <f t="shared" si="3"/>
        <v>170220</v>
      </c>
      <c r="M52" s="50">
        <f t="shared" si="3"/>
        <v>-189745</v>
      </c>
      <c r="N52" s="50">
        <f t="shared" si="3"/>
        <v>504151</v>
      </c>
      <c r="O52" s="50">
        <f t="shared" si="3"/>
        <v>-326903</v>
      </c>
      <c r="P52" s="50">
        <f t="shared" si="3"/>
        <v>-659377</v>
      </c>
      <c r="Q52" s="50">
        <f t="shared" si="3"/>
        <v>1019560</v>
      </c>
      <c r="R52" s="50">
        <f t="shared" si="3"/>
        <v>33280</v>
      </c>
      <c r="S52" s="50">
        <f t="shared" si="3"/>
        <v>-749065</v>
      </c>
      <c r="T52" s="50">
        <f t="shared" si="3"/>
        <v>-209141</v>
      </c>
      <c r="U52" s="50">
        <f t="shared" si="3"/>
        <v>-960387</v>
      </c>
      <c r="V52" s="50">
        <f t="shared" si="3"/>
        <v>-1918593</v>
      </c>
      <c r="W52" s="50">
        <f t="shared" si="3"/>
        <v>-117035</v>
      </c>
      <c r="X52" s="50">
        <f t="shared" si="3"/>
        <v>13597673</v>
      </c>
      <c r="Y52" s="50">
        <f t="shared" si="3"/>
        <v>-13714708</v>
      </c>
      <c r="Z52" s="51">
        <f>+IF(X52&lt;&gt;0,+(Y52/X52)*100,0)</f>
        <v>-100.86069873867389</v>
      </c>
      <c r="AA52" s="48">
        <f>SUM(AA49:AA51)</f>
        <v>13597673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14082264</v>
      </c>
      <c r="D54" s="54">
        <f>+D52-D53</f>
        <v>0</v>
      </c>
      <c r="E54" s="55">
        <f t="shared" si="4"/>
        <v>12974787</v>
      </c>
      <c r="F54" s="56">
        <f t="shared" si="4"/>
        <v>13597673</v>
      </c>
      <c r="G54" s="56">
        <f t="shared" si="4"/>
        <v>1660467</v>
      </c>
      <c r="H54" s="56">
        <f t="shared" si="4"/>
        <v>-456065</v>
      </c>
      <c r="I54" s="56">
        <f t="shared" si="4"/>
        <v>59725</v>
      </c>
      <c r="J54" s="56">
        <f t="shared" si="4"/>
        <v>1264127</v>
      </c>
      <c r="K54" s="56">
        <f t="shared" si="4"/>
        <v>523676</v>
      </c>
      <c r="L54" s="56">
        <f t="shared" si="4"/>
        <v>170220</v>
      </c>
      <c r="M54" s="56">
        <f t="shared" si="4"/>
        <v>-189745</v>
      </c>
      <c r="N54" s="56">
        <f t="shared" si="4"/>
        <v>504151</v>
      </c>
      <c r="O54" s="56">
        <f t="shared" si="4"/>
        <v>-326903</v>
      </c>
      <c r="P54" s="56">
        <f t="shared" si="4"/>
        <v>-659377</v>
      </c>
      <c r="Q54" s="56">
        <f t="shared" si="4"/>
        <v>1019560</v>
      </c>
      <c r="R54" s="56">
        <f t="shared" si="4"/>
        <v>33280</v>
      </c>
      <c r="S54" s="56">
        <f t="shared" si="4"/>
        <v>-749065</v>
      </c>
      <c r="T54" s="56">
        <f t="shared" si="4"/>
        <v>-209141</v>
      </c>
      <c r="U54" s="56">
        <f t="shared" si="4"/>
        <v>-960387</v>
      </c>
      <c r="V54" s="56">
        <f t="shared" si="4"/>
        <v>-1918593</v>
      </c>
      <c r="W54" s="56">
        <f t="shared" si="4"/>
        <v>-117035</v>
      </c>
      <c r="X54" s="56">
        <f t="shared" si="4"/>
        <v>13597673</v>
      </c>
      <c r="Y54" s="56">
        <f t="shared" si="4"/>
        <v>-13714708</v>
      </c>
      <c r="Z54" s="57">
        <f>+IF(X54&lt;&gt;0,+(Y54/X54)*100,0)</f>
        <v>-100.86069873867389</v>
      </c>
      <c r="AA54" s="54">
        <f>+AA52-AA53</f>
        <v>13597673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14082264</v>
      </c>
      <c r="D57" s="48">
        <f>SUM(D54:D56)</f>
        <v>0</v>
      </c>
      <c r="E57" s="49">
        <f t="shared" si="5"/>
        <v>12974787</v>
      </c>
      <c r="F57" s="50">
        <f t="shared" si="5"/>
        <v>13597673</v>
      </c>
      <c r="G57" s="50">
        <f t="shared" si="5"/>
        <v>1660467</v>
      </c>
      <c r="H57" s="50">
        <f t="shared" si="5"/>
        <v>-456065</v>
      </c>
      <c r="I57" s="50">
        <f t="shared" si="5"/>
        <v>59725</v>
      </c>
      <c r="J57" s="50">
        <f t="shared" si="5"/>
        <v>1264127</v>
      </c>
      <c r="K57" s="50">
        <f t="shared" si="5"/>
        <v>523676</v>
      </c>
      <c r="L57" s="50">
        <f t="shared" si="5"/>
        <v>170220</v>
      </c>
      <c r="M57" s="50">
        <f t="shared" si="5"/>
        <v>-189745</v>
      </c>
      <c r="N57" s="50">
        <f t="shared" si="5"/>
        <v>504151</v>
      </c>
      <c r="O57" s="50">
        <f t="shared" si="5"/>
        <v>-326903</v>
      </c>
      <c r="P57" s="50">
        <f t="shared" si="5"/>
        <v>-659377</v>
      </c>
      <c r="Q57" s="50">
        <f t="shared" si="5"/>
        <v>1019560</v>
      </c>
      <c r="R57" s="50">
        <f t="shared" si="5"/>
        <v>33280</v>
      </c>
      <c r="S57" s="50">
        <f t="shared" si="5"/>
        <v>-749065</v>
      </c>
      <c r="T57" s="50">
        <f t="shared" si="5"/>
        <v>-209141</v>
      </c>
      <c r="U57" s="50">
        <f t="shared" si="5"/>
        <v>-960387</v>
      </c>
      <c r="V57" s="50">
        <f t="shared" si="5"/>
        <v>-1918593</v>
      </c>
      <c r="W57" s="50">
        <f t="shared" si="5"/>
        <v>-117035</v>
      </c>
      <c r="X57" s="50">
        <f t="shared" si="5"/>
        <v>13597673</v>
      </c>
      <c r="Y57" s="50">
        <f t="shared" si="5"/>
        <v>-13714708</v>
      </c>
      <c r="Z57" s="51">
        <f>+IF(X57&lt;&gt;0,+(Y57/X57)*100,0)</f>
        <v>-100.86069873867389</v>
      </c>
      <c r="AA57" s="48">
        <f>SUM(AA54:AA56)</f>
        <v>13597673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14082264</v>
      </c>
      <c r="D60" s="65">
        <f>SUM(D57:D59)</f>
        <v>0</v>
      </c>
      <c r="E60" s="66">
        <f t="shared" si="6"/>
        <v>12974787</v>
      </c>
      <c r="F60" s="67">
        <f t="shared" si="6"/>
        <v>13597673</v>
      </c>
      <c r="G60" s="67">
        <f t="shared" si="6"/>
        <v>1660467</v>
      </c>
      <c r="H60" s="67">
        <f t="shared" si="6"/>
        <v>-456065</v>
      </c>
      <c r="I60" s="67">
        <f t="shared" si="6"/>
        <v>59725</v>
      </c>
      <c r="J60" s="67">
        <f t="shared" si="6"/>
        <v>1264127</v>
      </c>
      <c r="K60" s="67">
        <f t="shared" si="6"/>
        <v>523676</v>
      </c>
      <c r="L60" s="67">
        <f t="shared" si="6"/>
        <v>170220</v>
      </c>
      <c r="M60" s="67">
        <f t="shared" si="6"/>
        <v>-189745</v>
      </c>
      <c r="N60" s="67">
        <f t="shared" si="6"/>
        <v>504151</v>
      </c>
      <c r="O60" s="67">
        <f t="shared" si="6"/>
        <v>-326903</v>
      </c>
      <c r="P60" s="67">
        <f t="shared" si="6"/>
        <v>-659377</v>
      </c>
      <c r="Q60" s="67">
        <f t="shared" si="6"/>
        <v>1019560</v>
      </c>
      <c r="R60" s="67">
        <f t="shared" si="6"/>
        <v>33280</v>
      </c>
      <c r="S60" s="67">
        <f t="shared" si="6"/>
        <v>-749065</v>
      </c>
      <c r="T60" s="67">
        <f t="shared" si="6"/>
        <v>-209141</v>
      </c>
      <c r="U60" s="67">
        <f t="shared" si="6"/>
        <v>-960387</v>
      </c>
      <c r="V60" s="67">
        <f t="shared" si="6"/>
        <v>-1918593</v>
      </c>
      <c r="W60" s="67">
        <f t="shared" si="6"/>
        <v>-117035</v>
      </c>
      <c r="X60" s="67">
        <f t="shared" si="6"/>
        <v>13597673</v>
      </c>
      <c r="Y60" s="67">
        <f t="shared" si="6"/>
        <v>-13714708</v>
      </c>
      <c r="Z60" s="68">
        <f>+IF(X60&lt;&gt;0,+(Y60/X60)*100,0)</f>
        <v>-100.86069873867389</v>
      </c>
      <c r="AA60" s="65">
        <f>SUM(AA57:AA59)</f>
        <v>13597673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28839931</v>
      </c>
      <c r="D9" s="20"/>
      <c r="E9" s="21">
        <v>36698832</v>
      </c>
      <c r="F9" s="22">
        <v>28452205</v>
      </c>
      <c r="G9" s="22">
        <v>1740875</v>
      </c>
      <c r="H9" s="22">
        <v>1851285</v>
      </c>
      <c r="I9" s="22">
        <v>2345259</v>
      </c>
      <c r="J9" s="22">
        <v>5937419</v>
      </c>
      <c r="K9" s="22">
        <v>2696487</v>
      </c>
      <c r="L9" s="22">
        <v>2487983</v>
      </c>
      <c r="M9" s="22">
        <v>2581378</v>
      </c>
      <c r="N9" s="22">
        <v>7765848</v>
      </c>
      <c r="O9" s="22">
        <v>2573858</v>
      </c>
      <c r="P9" s="22">
        <v>2542932</v>
      </c>
      <c r="Q9" s="22">
        <v>2577118</v>
      </c>
      <c r="R9" s="22">
        <v>7693908</v>
      </c>
      <c r="S9" s="22">
        <v>2547942</v>
      </c>
      <c r="T9" s="22">
        <v>2510666</v>
      </c>
      <c r="U9" s="22">
        <v>1199593</v>
      </c>
      <c r="V9" s="22">
        <v>6258201</v>
      </c>
      <c r="W9" s="22">
        <v>27655376</v>
      </c>
      <c r="X9" s="22">
        <v>28452205</v>
      </c>
      <c r="Y9" s="22">
        <v>-796829</v>
      </c>
      <c r="Z9" s="23">
        <v>-2.8005878630496301</v>
      </c>
      <c r="AA9" s="20">
        <v>28452205</v>
      </c>
    </row>
    <row r="10" spans="1:27" x14ac:dyDescent="0.25">
      <c r="A10" s="19" t="s">
        <v>38</v>
      </c>
      <c r="B10" s="15" t="s">
        <v>32</v>
      </c>
      <c r="C10" s="20">
        <v>3460</v>
      </c>
      <c r="D10" s="20"/>
      <c r="E10" s="21">
        <v>5000</v>
      </c>
      <c r="F10" s="22">
        <v>8000</v>
      </c>
      <c r="G10" s="22"/>
      <c r="H10" s="22"/>
      <c r="I10" s="22"/>
      <c r="J10" s="22"/>
      <c r="K10" s="22"/>
      <c r="L10" s="22">
        <v>2210</v>
      </c>
      <c r="M10" s="22">
        <v>2210</v>
      </c>
      <c r="N10" s="22">
        <v>4420</v>
      </c>
      <c r="O10" s="22"/>
      <c r="P10" s="22"/>
      <c r="Q10" s="22"/>
      <c r="R10" s="22"/>
      <c r="S10" s="22">
        <v>1105</v>
      </c>
      <c r="T10" s="22"/>
      <c r="U10" s="22"/>
      <c r="V10" s="22">
        <v>1105</v>
      </c>
      <c r="W10" s="22">
        <v>5525</v>
      </c>
      <c r="X10" s="22">
        <v>8000</v>
      </c>
      <c r="Y10" s="22">
        <v>-2475</v>
      </c>
      <c r="Z10" s="23">
        <v>-30.9375</v>
      </c>
      <c r="AA10" s="20">
        <v>8000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11030206</v>
      </c>
      <c r="D13" s="20"/>
      <c r="E13" s="21">
        <v>13100000</v>
      </c>
      <c r="F13" s="22">
        <v>12000000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1021433</v>
      </c>
      <c r="R13" s="22">
        <v>1021433</v>
      </c>
      <c r="S13" s="22">
        <v>8977016</v>
      </c>
      <c r="T13" s="22">
        <v>1033944</v>
      </c>
      <c r="U13" s="22">
        <v>-67016</v>
      </c>
      <c r="V13" s="22">
        <v>9943944</v>
      </c>
      <c r="W13" s="22">
        <v>10965377</v>
      </c>
      <c r="X13" s="22">
        <v>12000000</v>
      </c>
      <c r="Y13" s="22">
        <v>-1034623</v>
      </c>
      <c r="Z13" s="23">
        <v>-8.6218583333333338</v>
      </c>
      <c r="AA13" s="20">
        <v>12000000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</v>
      </c>
      <c r="F24" s="22">
        <v>50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50</v>
      </c>
      <c r="Y24" s="22">
        <v>-50</v>
      </c>
      <c r="Z24" s="23">
        <v>-100</v>
      </c>
      <c r="AA24" s="20">
        <v>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971348</v>
      </c>
      <c r="H27" s="22">
        <v>969720</v>
      </c>
      <c r="I27" s="22">
        <v>985499</v>
      </c>
      <c r="J27" s="22">
        <v>2926567</v>
      </c>
      <c r="K27" s="22">
        <v>991233</v>
      </c>
      <c r="L27" s="22">
        <v>998580</v>
      </c>
      <c r="M27" s="22">
        <v>1006572</v>
      </c>
      <c r="N27" s="22">
        <v>2996385</v>
      </c>
      <c r="O27" s="22">
        <v>1015628</v>
      </c>
      <c r="P27" s="22">
        <v>1024329</v>
      </c>
      <c r="Q27" s="22"/>
      <c r="R27" s="22">
        <v>2039957</v>
      </c>
      <c r="S27" s="22">
        <v>-7962910</v>
      </c>
      <c r="T27" s="22"/>
      <c r="U27" s="22"/>
      <c r="V27" s="22">
        <v>-7962910</v>
      </c>
      <c r="W27" s="22">
        <v>-1</v>
      </c>
      <c r="X27" s="22"/>
      <c r="Y27" s="22">
        <v>-1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39873597</v>
      </c>
      <c r="D33" s="29">
        <f t="shared" ref="D33:Y33" si="0">SUM(D6:D32)</f>
        <v>0</v>
      </c>
      <c r="E33" s="30">
        <f t="shared" si="0"/>
        <v>49804832</v>
      </c>
      <c r="F33" s="31">
        <f t="shared" si="0"/>
        <v>40460255</v>
      </c>
      <c r="G33" s="31">
        <f t="shared" si="0"/>
        <v>2712223</v>
      </c>
      <c r="H33" s="31">
        <f t="shared" si="0"/>
        <v>2821005</v>
      </c>
      <c r="I33" s="31">
        <f t="shared" si="0"/>
        <v>3330758</v>
      </c>
      <c r="J33" s="31">
        <f t="shared" si="0"/>
        <v>8863986</v>
      </c>
      <c r="K33" s="31">
        <f t="shared" si="0"/>
        <v>3687720</v>
      </c>
      <c r="L33" s="31">
        <f t="shared" si="0"/>
        <v>3488773</v>
      </c>
      <c r="M33" s="31">
        <f t="shared" si="0"/>
        <v>3590160</v>
      </c>
      <c r="N33" s="31">
        <f t="shared" si="0"/>
        <v>10766653</v>
      </c>
      <c r="O33" s="31">
        <f t="shared" si="0"/>
        <v>3589486</v>
      </c>
      <c r="P33" s="31">
        <f t="shared" si="0"/>
        <v>3567261</v>
      </c>
      <c r="Q33" s="31">
        <f t="shared" si="0"/>
        <v>3598551</v>
      </c>
      <c r="R33" s="31">
        <f t="shared" si="0"/>
        <v>10755298</v>
      </c>
      <c r="S33" s="31">
        <f t="shared" si="0"/>
        <v>3563153</v>
      </c>
      <c r="T33" s="31">
        <f t="shared" si="0"/>
        <v>3544610</v>
      </c>
      <c r="U33" s="31">
        <f t="shared" si="0"/>
        <v>1132577</v>
      </c>
      <c r="V33" s="31">
        <f t="shared" si="0"/>
        <v>8240340</v>
      </c>
      <c r="W33" s="31">
        <f t="shared" si="0"/>
        <v>38626277</v>
      </c>
      <c r="X33" s="31">
        <f t="shared" si="0"/>
        <v>40460255</v>
      </c>
      <c r="Y33" s="31">
        <f t="shared" si="0"/>
        <v>-1833978</v>
      </c>
      <c r="Z33" s="32">
        <f>+IF(X33&lt;&gt;0,+(Y33/X33)*100,0)</f>
        <v>-4.5327890296291997</v>
      </c>
      <c r="AA33" s="29">
        <f>SUM(AA6:AA32)</f>
        <v>40460255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57969788</v>
      </c>
      <c r="D35" s="20"/>
      <c r="E35" s="21">
        <v>60355284</v>
      </c>
      <c r="F35" s="22">
        <v>67536456</v>
      </c>
      <c r="G35" s="22">
        <v>5095771</v>
      </c>
      <c r="H35" s="22">
        <v>6074001</v>
      </c>
      <c r="I35" s="22">
        <v>3944821</v>
      </c>
      <c r="J35" s="22">
        <v>15114593</v>
      </c>
      <c r="K35" s="22">
        <v>6548255</v>
      </c>
      <c r="L35" s="22">
        <v>6278529</v>
      </c>
      <c r="M35" s="22">
        <v>5566510</v>
      </c>
      <c r="N35" s="22">
        <v>18393294</v>
      </c>
      <c r="O35" s="22">
        <v>6259694</v>
      </c>
      <c r="P35" s="22">
        <v>4154596</v>
      </c>
      <c r="Q35" s="22">
        <v>7998165</v>
      </c>
      <c r="R35" s="22">
        <v>18412455</v>
      </c>
      <c r="S35" s="22">
        <v>5898484</v>
      </c>
      <c r="T35" s="22">
        <v>6264116</v>
      </c>
      <c r="U35" s="22">
        <v>6422019</v>
      </c>
      <c r="V35" s="22">
        <v>18584619</v>
      </c>
      <c r="W35" s="22">
        <v>70504961</v>
      </c>
      <c r="X35" s="22">
        <v>67536456</v>
      </c>
      <c r="Y35" s="22">
        <v>2968505</v>
      </c>
      <c r="Z35" s="23">
        <v>4.3954112723948677</v>
      </c>
      <c r="AA35" s="20">
        <v>67536456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2937234</v>
      </c>
      <c r="D38" s="20"/>
      <c r="E38" s="21">
        <v>3000000</v>
      </c>
      <c r="F38" s="22">
        <v>3000000</v>
      </c>
      <c r="G38" s="22">
        <v>148437</v>
      </c>
      <c r="H38" s="22">
        <v>523623</v>
      </c>
      <c r="I38" s="22">
        <v>164522</v>
      </c>
      <c r="J38" s="22">
        <v>836582</v>
      </c>
      <c r="K38" s="22">
        <v>410725</v>
      </c>
      <c r="L38" s="22">
        <v>425065</v>
      </c>
      <c r="M38" s="22">
        <v>469931</v>
      </c>
      <c r="N38" s="22">
        <v>1305721</v>
      </c>
      <c r="O38" s="22">
        <v>320045</v>
      </c>
      <c r="P38" s="22">
        <v>341464</v>
      </c>
      <c r="Q38" s="22">
        <v>193983</v>
      </c>
      <c r="R38" s="22">
        <v>855492</v>
      </c>
      <c r="S38" s="22">
        <v>-106269</v>
      </c>
      <c r="T38" s="22">
        <v>288480</v>
      </c>
      <c r="U38" s="22">
        <v>24591</v>
      </c>
      <c r="V38" s="22">
        <v>206802</v>
      </c>
      <c r="W38" s="22">
        <v>3204597</v>
      </c>
      <c r="X38" s="22">
        <v>3000000</v>
      </c>
      <c r="Y38" s="22">
        <v>204597</v>
      </c>
      <c r="Z38" s="23">
        <v>6.8198999999999996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>
        <v>27868242</v>
      </c>
      <c r="D39" s="20"/>
      <c r="E39" s="21">
        <v>40352000</v>
      </c>
      <c r="F39" s="22">
        <v>35000000</v>
      </c>
      <c r="G39" s="22"/>
      <c r="H39" s="22"/>
      <c r="I39" s="22">
        <v>3901682</v>
      </c>
      <c r="J39" s="22">
        <v>3901682</v>
      </c>
      <c r="K39" s="22"/>
      <c r="L39" s="22"/>
      <c r="M39" s="22">
        <v>5816727</v>
      </c>
      <c r="N39" s="22">
        <v>5816727</v>
      </c>
      <c r="O39" s="22"/>
      <c r="P39" s="22"/>
      <c r="Q39" s="22">
        <v>11479036</v>
      </c>
      <c r="R39" s="22">
        <v>11479036</v>
      </c>
      <c r="S39" s="22"/>
      <c r="T39" s="22"/>
      <c r="U39" s="22"/>
      <c r="V39" s="22"/>
      <c r="W39" s="22">
        <v>21197445</v>
      </c>
      <c r="X39" s="22">
        <v>35000000</v>
      </c>
      <c r="Y39" s="22">
        <v>-13802555</v>
      </c>
      <c r="Z39" s="23">
        <v>-39.435871428571431</v>
      </c>
      <c r="AA39" s="20">
        <v>35000000</v>
      </c>
    </row>
    <row r="40" spans="1:27" x14ac:dyDescent="0.25">
      <c r="A40" s="19" t="s">
        <v>66</v>
      </c>
      <c r="B40" s="15" t="s">
        <v>32</v>
      </c>
      <c r="C40" s="20">
        <v>4432732</v>
      </c>
      <c r="D40" s="20"/>
      <c r="E40" s="21">
        <v>5314783</v>
      </c>
      <c r="F40" s="22">
        <v>6212733</v>
      </c>
      <c r="G40" s="22">
        <v>311625</v>
      </c>
      <c r="H40" s="22">
        <v>311625</v>
      </c>
      <c r="I40" s="22">
        <v>464930</v>
      </c>
      <c r="J40" s="22">
        <v>1088180</v>
      </c>
      <c r="K40" s="22">
        <v>464930</v>
      </c>
      <c r="L40" s="22">
        <v>464930</v>
      </c>
      <c r="M40" s="22">
        <v>464930</v>
      </c>
      <c r="N40" s="22">
        <v>1394790</v>
      </c>
      <c r="O40" s="22">
        <v>464930</v>
      </c>
      <c r="P40" s="22">
        <v>464930</v>
      </c>
      <c r="Q40" s="22">
        <v>2675842</v>
      </c>
      <c r="R40" s="22">
        <v>3605702</v>
      </c>
      <c r="S40" s="22">
        <v>929860</v>
      </c>
      <c r="T40" s="22">
        <v>-550026</v>
      </c>
      <c r="U40" s="22">
        <v>577642</v>
      </c>
      <c r="V40" s="22">
        <v>957476</v>
      </c>
      <c r="W40" s="22">
        <v>7046148</v>
      </c>
      <c r="X40" s="22">
        <v>6212733</v>
      </c>
      <c r="Y40" s="22">
        <v>833415</v>
      </c>
      <c r="Z40" s="23">
        <v>13.414627668692667</v>
      </c>
      <c r="AA40" s="20">
        <v>6212733</v>
      </c>
    </row>
    <row r="41" spans="1:27" x14ac:dyDescent="0.25">
      <c r="A41" s="19" t="s">
        <v>40</v>
      </c>
      <c r="B41" s="15" t="s">
        <v>32</v>
      </c>
      <c r="C41" s="20">
        <v>3037776</v>
      </c>
      <c r="D41" s="20"/>
      <c r="E41" s="21">
        <v>2307800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3000000</v>
      </c>
      <c r="Y41" s="22">
        <v>-3000000</v>
      </c>
      <c r="Z41" s="23">
        <v>-100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170500</v>
      </c>
      <c r="F42" s="22">
        <v>170000</v>
      </c>
      <c r="G42" s="22"/>
      <c r="H42" s="22"/>
      <c r="I42" s="22"/>
      <c r="J42" s="22"/>
      <c r="K42" s="22">
        <v>3800</v>
      </c>
      <c r="L42" s="22"/>
      <c r="M42" s="22"/>
      <c r="N42" s="22">
        <v>3800</v>
      </c>
      <c r="O42" s="22"/>
      <c r="P42" s="22"/>
      <c r="Q42" s="22"/>
      <c r="R42" s="22"/>
      <c r="S42" s="22"/>
      <c r="T42" s="22"/>
      <c r="U42" s="22"/>
      <c r="V42" s="22"/>
      <c r="W42" s="22">
        <v>3800</v>
      </c>
      <c r="X42" s="22">
        <v>170000</v>
      </c>
      <c r="Y42" s="22">
        <v>-166200</v>
      </c>
      <c r="Z42" s="23">
        <v>-97.764705882352942</v>
      </c>
      <c r="AA42" s="20">
        <v>170000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3333647</v>
      </c>
      <c r="D45" s="20"/>
      <c r="E45" s="21">
        <v>5462939</v>
      </c>
      <c r="F45" s="22">
        <v>5452406</v>
      </c>
      <c r="G45" s="22">
        <v>36564</v>
      </c>
      <c r="H45" s="22">
        <v>421235</v>
      </c>
      <c r="I45" s="22">
        <v>505407</v>
      </c>
      <c r="J45" s="22">
        <v>963206</v>
      </c>
      <c r="K45" s="22">
        <v>448615</v>
      </c>
      <c r="L45" s="22">
        <v>499187</v>
      </c>
      <c r="M45" s="22">
        <v>445882</v>
      </c>
      <c r="N45" s="22">
        <v>1393684</v>
      </c>
      <c r="O45" s="22">
        <v>423024</v>
      </c>
      <c r="P45" s="22">
        <v>495629</v>
      </c>
      <c r="Q45" s="22">
        <v>490496</v>
      </c>
      <c r="R45" s="22">
        <v>1409149</v>
      </c>
      <c r="S45" s="22">
        <v>488029</v>
      </c>
      <c r="T45" s="22">
        <v>470792</v>
      </c>
      <c r="U45" s="22">
        <v>837447</v>
      </c>
      <c r="V45" s="22">
        <v>1796268</v>
      </c>
      <c r="W45" s="22">
        <v>5562307</v>
      </c>
      <c r="X45" s="22">
        <v>5452406</v>
      </c>
      <c r="Y45" s="22">
        <v>109901</v>
      </c>
      <c r="Z45" s="23">
        <v>2.015642268752547</v>
      </c>
      <c r="AA45" s="20">
        <v>5452406</v>
      </c>
    </row>
    <row r="46" spans="1:27" x14ac:dyDescent="0.25">
      <c r="A46" s="19" t="s">
        <v>71</v>
      </c>
      <c r="B46" s="15" t="s">
        <v>32</v>
      </c>
      <c r="C46" s="20">
        <v>-1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99579418</v>
      </c>
      <c r="D48" s="29">
        <f t="shared" ref="D48:Y48" si="1">SUM(D35:D47)</f>
        <v>0</v>
      </c>
      <c r="E48" s="30">
        <f t="shared" si="1"/>
        <v>116963306</v>
      </c>
      <c r="F48" s="31">
        <f t="shared" si="1"/>
        <v>120371595</v>
      </c>
      <c r="G48" s="31">
        <f t="shared" si="1"/>
        <v>5592397</v>
      </c>
      <c r="H48" s="31">
        <f t="shared" si="1"/>
        <v>7330484</v>
      </c>
      <c r="I48" s="31">
        <f t="shared" si="1"/>
        <v>8981362</v>
      </c>
      <c r="J48" s="31">
        <f t="shared" si="1"/>
        <v>21904243</v>
      </c>
      <c r="K48" s="31">
        <f t="shared" si="1"/>
        <v>7876325</v>
      </c>
      <c r="L48" s="31">
        <f t="shared" si="1"/>
        <v>7667711</v>
      </c>
      <c r="M48" s="31">
        <f t="shared" si="1"/>
        <v>12763980</v>
      </c>
      <c r="N48" s="31">
        <f t="shared" si="1"/>
        <v>28308016</v>
      </c>
      <c r="O48" s="31">
        <f t="shared" si="1"/>
        <v>7467693</v>
      </c>
      <c r="P48" s="31">
        <f t="shared" si="1"/>
        <v>5456619</v>
      </c>
      <c r="Q48" s="31">
        <f t="shared" si="1"/>
        <v>22837522</v>
      </c>
      <c r="R48" s="31">
        <f t="shared" si="1"/>
        <v>35761834</v>
      </c>
      <c r="S48" s="31">
        <f t="shared" si="1"/>
        <v>7210104</v>
      </c>
      <c r="T48" s="31">
        <f t="shared" si="1"/>
        <v>6473362</v>
      </c>
      <c r="U48" s="31">
        <f t="shared" si="1"/>
        <v>7861699</v>
      </c>
      <c r="V48" s="31">
        <f t="shared" si="1"/>
        <v>21545165</v>
      </c>
      <c r="W48" s="31">
        <f t="shared" si="1"/>
        <v>107519258</v>
      </c>
      <c r="X48" s="31">
        <f t="shared" si="1"/>
        <v>120371595</v>
      </c>
      <c r="Y48" s="31">
        <f t="shared" si="1"/>
        <v>-12852337</v>
      </c>
      <c r="Z48" s="32">
        <f>+IF(X48&lt;&gt;0,+(Y48/X48)*100,0)</f>
        <v>-10.677217494708781</v>
      </c>
      <c r="AA48" s="29">
        <f>SUM(AA35:AA47)</f>
        <v>120371595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-59705821</v>
      </c>
      <c r="D49" s="39">
        <f t="shared" si="2"/>
        <v>0</v>
      </c>
      <c r="E49" s="40">
        <f t="shared" si="2"/>
        <v>-67158474</v>
      </c>
      <c r="F49" s="41">
        <f t="shared" si="2"/>
        <v>-79911340</v>
      </c>
      <c r="G49" s="41">
        <f t="shared" si="2"/>
        <v>-2880174</v>
      </c>
      <c r="H49" s="41">
        <f t="shared" si="2"/>
        <v>-4509479</v>
      </c>
      <c r="I49" s="41">
        <f t="shared" si="2"/>
        <v>-5650604</v>
      </c>
      <c r="J49" s="41">
        <f t="shared" si="2"/>
        <v>-13040257</v>
      </c>
      <c r="K49" s="41">
        <f t="shared" si="2"/>
        <v>-4188605</v>
      </c>
      <c r="L49" s="41">
        <f t="shared" si="2"/>
        <v>-4178938</v>
      </c>
      <c r="M49" s="41">
        <f t="shared" si="2"/>
        <v>-9173820</v>
      </c>
      <c r="N49" s="41">
        <f t="shared" si="2"/>
        <v>-17541363</v>
      </c>
      <c r="O49" s="41">
        <f t="shared" si="2"/>
        <v>-3878207</v>
      </c>
      <c r="P49" s="41">
        <f t="shared" si="2"/>
        <v>-1889358</v>
      </c>
      <c r="Q49" s="41">
        <f t="shared" si="2"/>
        <v>-19238971</v>
      </c>
      <c r="R49" s="41">
        <f t="shared" si="2"/>
        <v>-25006536</v>
      </c>
      <c r="S49" s="41">
        <f t="shared" si="2"/>
        <v>-3646951</v>
      </c>
      <c r="T49" s="41">
        <f t="shared" si="2"/>
        <v>-2928752</v>
      </c>
      <c r="U49" s="41">
        <f t="shared" si="2"/>
        <v>-6729122</v>
      </c>
      <c r="V49" s="41">
        <f t="shared" si="2"/>
        <v>-13304825</v>
      </c>
      <c r="W49" s="41">
        <f t="shared" si="2"/>
        <v>-68892981</v>
      </c>
      <c r="X49" s="41">
        <f t="shared" si="2"/>
        <v>-79911340</v>
      </c>
      <c r="Y49" s="41">
        <f t="shared" si="2"/>
        <v>11018359</v>
      </c>
      <c r="Z49" s="42">
        <f>+IF(X49&lt;&gt;0,+(Y49/X49)*100,0)</f>
        <v>-13.788229555404778</v>
      </c>
      <c r="AA49" s="39">
        <f>+AA33-AA48</f>
        <v>-79911340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-59705821</v>
      </c>
      <c r="D52" s="48">
        <f t="shared" si="3"/>
        <v>0</v>
      </c>
      <c r="E52" s="49">
        <f t="shared" si="3"/>
        <v>-67158474</v>
      </c>
      <c r="F52" s="50">
        <f t="shared" si="3"/>
        <v>-79911340</v>
      </c>
      <c r="G52" s="50">
        <f t="shared" si="3"/>
        <v>-2880174</v>
      </c>
      <c r="H52" s="50">
        <f t="shared" si="3"/>
        <v>-4509479</v>
      </c>
      <c r="I52" s="50">
        <f t="shared" si="3"/>
        <v>-5650604</v>
      </c>
      <c r="J52" s="50">
        <f t="shared" si="3"/>
        <v>-13040257</v>
      </c>
      <c r="K52" s="50">
        <f t="shared" si="3"/>
        <v>-4188605</v>
      </c>
      <c r="L52" s="50">
        <f t="shared" si="3"/>
        <v>-4178938</v>
      </c>
      <c r="M52" s="50">
        <f t="shared" si="3"/>
        <v>-9173820</v>
      </c>
      <c r="N52" s="50">
        <f t="shared" si="3"/>
        <v>-17541363</v>
      </c>
      <c r="O52" s="50">
        <f t="shared" si="3"/>
        <v>-3878207</v>
      </c>
      <c r="P52" s="50">
        <f t="shared" si="3"/>
        <v>-1889358</v>
      </c>
      <c r="Q52" s="50">
        <f t="shared" si="3"/>
        <v>-19238971</v>
      </c>
      <c r="R52" s="50">
        <f t="shared" si="3"/>
        <v>-25006536</v>
      </c>
      <c r="S52" s="50">
        <f t="shared" si="3"/>
        <v>-3646951</v>
      </c>
      <c r="T52" s="50">
        <f t="shared" si="3"/>
        <v>-2928752</v>
      </c>
      <c r="U52" s="50">
        <f t="shared" si="3"/>
        <v>-6729122</v>
      </c>
      <c r="V52" s="50">
        <f t="shared" si="3"/>
        <v>-13304825</v>
      </c>
      <c r="W52" s="50">
        <f t="shared" si="3"/>
        <v>-68892981</v>
      </c>
      <c r="X52" s="50">
        <f t="shared" si="3"/>
        <v>-79911340</v>
      </c>
      <c r="Y52" s="50">
        <f t="shared" si="3"/>
        <v>11018359</v>
      </c>
      <c r="Z52" s="51">
        <f>+IF(X52&lt;&gt;0,+(Y52/X52)*100,0)</f>
        <v>-13.788229555404778</v>
      </c>
      <c r="AA52" s="48">
        <f>SUM(AA49:AA51)</f>
        <v>-79911340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-59705821</v>
      </c>
      <c r="D54" s="54">
        <f>+D52-D53</f>
        <v>0</v>
      </c>
      <c r="E54" s="55">
        <f t="shared" si="4"/>
        <v>-67158474</v>
      </c>
      <c r="F54" s="56">
        <f t="shared" si="4"/>
        <v>-79911340</v>
      </c>
      <c r="G54" s="56">
        <f t="shared" si="4"/>
        <v>-2880174</v>
      </c>
      <c r="H54" s="56">
        <f t="shared" si="4"/>
        <v>-4509479</v>
      </c>
      <c r="I54" s="56">
        <f t="shared" si="4"/>
        <v>-5650604</v>
      </c>
      <c r="J54" s="56">
        <f t="shared" si="4"/>
        <v>-13040257</v>
      </c>
      <c r="K54" s="56">
        <f t="shared" si="4"/>
        <v>-4188605</v>
      </c>
      <c r="L54" s="56">
        <f t="shared" si="4"/>
        <v>-4178938</v>
      </c>
      <c r="M54" s="56">
        <f t="shared" si="4"/>
        <v>-9173820</v>
      </c>
      <c r="N54" s="56">
        <f t="shared" si="4"/>
        <v>-17541363</v>
      </c>
      <c r="O54" s="56">
        <f t="shared" si="4"/>
        <v>-3878207</v>
      </c>
      <c r="P54" s="56">
        <f t="shared" si="4"/>
        <v>-1889358</v>
      </c>
      <c r="Q54" s="56">
        <f t="shared" si="4"/>
        <v>-19238971</v>
      </c>
      <c r="R54" s="56">
        <f t="shared" si="4"/>
        <v>-25006536</v>
      </c>
      <c r="S54" s="56">
        <f t="shared" si="4"/>
        <v>-3646951</v>
      </c>
      <c r="T54" s="56">
        <f t="shared" si="4"/>
        <v>-2928752</v>
      </c>
      <c r="U54" s="56">
        <f t="shared" si="4"/>
        <v>-6729122</v>
      </c>
      <c r="V54" s="56">
        <f t="shared" si="4"/>
        <v>-13304825</v>
      </c>
      <c r="W54" s="56">
        <f t="shared" si="4"/>
        <v>-68892981</v>
      </c>
      <c r="X54" s="56">
        <f t="shared" si="4"/>
        <v>-79911340</v>
      </c>
      <c r="Y54" s="56">
        <f t="shared" si="4"/>
        <v>11018359</v>
      </c>
      <c r="Z54" s="57">
        <f>+IF(X54&lt;&gt;0,+(Y54/X54)*100,0)</f>
        <v>-13.788229555404778</v>
      </c>
      <c r="AA54" s="54">
        <f>+AA52-AA53</f>
        <v>-79911340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-59705821</v>
      </c>
      <c r="D57" s="48">
        <f>SUM(D54:D56)</f>
        <v>0</v>
      </c>
      <c r="E57" s="49">
        <f t="shared" si="5"/>
        <v>-67158474</v>
      </c>
      <c r="F57" s="50">
        <f t="shared" si="5"/>
        <v>-79911340</v>
      </c>
      <c r="G57" s="50">
        <f t="shared" si="5"/>
        <v>-2880174</v>
      </c>
      <c r="H57" s="50">
        <f t="shared" si="5"/>
        <v>-4509479</v>
      </c>
      <c r="I57" s="50">
        <f t="shared" si="5"/>
        <v>-5650604</v>
      </c>
      <c r="J57" s="50">
        <f t="shared" si="5"/>
        <v>-13040257</v>
      </c>
      <c r="K57" s="50">
        <f t="shared" si="5"/>
        <v>-4188605</v>
      </c>
      <c r="L57" s="50">
        <f t="shared" si="5"/>
        <v>-4178938</v>
      </c>
      <c r="M57" s="50">
        <f t="shared" si="5"/>
        <v>-9173820</v>
      </c>
      <c r="N57" s="50">
        <f t="shared" si="5"/>
        <v>-17541363</v>
      </c>
      <c r="O57" s="50">
        <f t="shared" si="5"/>
        <v>-3878207</v>
      </c>
      <c r="P57" s="50">
        <f t="shared" si="5"/>
        <v>-1889358</v>
      </c>
      <c r="Q57" s="50">
        <f t="shared" si="5"/>
        <v>-19238971</v>
      </c>
      <c r="R57" s="50">
        <f t="shared" si="5"/>
        <v>-25006536</v>
      </c>
      <c r="S57" s="50">
        <f t="shared" si="5"/>
        <v>-3646951</v>
      </c>
      <c r="T57" s="50">
        <f t="shared" si="5"/>
        <v>-2928752</v>
      </c>
      <c r="U57" s="50">
        <f t="shared" si="5"/>
        <v>-6729122</v>
      </c>
      <c r="V57" s="50">
        <f t="shared" si="5"/>
        <v>-13304825</v>
      </c>
      <c r="W57" s="50">
        <f t="shared" si="5"/>
        <v>-68892981</v>
      </c>
      <c r="X57" s="50">
        <f t="shared" si="5"/>
        <v>-79911340</v>
      </c>
      <c r="Y57" s="50">
        <f t="shared" si="5"/>
        <v>11018359</v>
      </c>
      <c r="Z57" s="51">
        <f>+IF(X57&lt;&gt;0,+(Y57/X57)*100,0)</f>
        <v>-13.788229555404778</v>
      </c>
      <c r="AA57" s="48">
        <f>SUM(AA54:AA56)</f>
        <v>-79911340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-59705821</v>
      </c>
      <c r="D60" s="65">
        <f>SUM(D57:D59)</f>
        <v>0</v>
      </c>
      <c r="E60" s="66">
        <f t="shared" si="6"/>
        <v>-67158474</v>
      </c>
      <c r="F60" s="67">
        <f t="shared" si="6"/>
        <v>-79911340</v>
      </c>
      <c r="G60" s="67">
        <f t="shared" si="6"/>
        <v>-2880174</v>
      </c>
      <c r="H60" s="67">
        <f t="shared" si="6"/>
        <v>-4509479</v>
      </c>
      <c r="I60" s="67">
        <f t="shared" si="6"/>
        <v>-5650604</v>
      </c>
      <c r="J60" s="67">
        <f t="shared" si="6"/>
        <v>-13040257</v>
      </c>
      <c r="K60" s="67">
        <f t="shared" si="6"/>
        <v>-4188605</v>
      </c>
      <c r="L60" s="67">
        <f t="shared" si="6"/>
        <v>-4178938</v>
      </c>
      <c r="M60" s="67">
        <f t="shared" si="6"/>
        <v>-9173820</v>
      </c>
      <c r="N60" s="67">
        <f t="shared" si="6"/>
        <v>-17541363</v>
      </c>
      <c r="O60" s="67">
        <f t="shared" si="6"/>
        <v>-3878207</v>
      </c>
      <c r="P60" s="67">
        <f t="shared" si="6"/>
        <v>-1889358</v>
      </c>
      <c r="Q60" s="67">
        <f t="shared" si="6"/>
        <v>-19238971</v>
      </c>
      <c r="R60" s="67">
        <f t="shared" si="6"/>
        <v>-25006536</v>
      </c>
      <c r="S60" s="67">
        <f t="shared" si="6"/>
        <v>-3646951</v>
      </c>
      <c r="T60" s="67">
        <f t="shared" si="6"/>
        <v>-2928752</v>
      </c>
      <c r="U60" s="67">
        <f t="shared" si="6"/>
        <v>-6729122</v>
      </c>
      <c r="V60" s="67">
        <f t="shared" si="6"/>
        <v>-13304825</v>
      </c>
      <c r="W60" s="67">
        <f t="shared" si="6"/>
        <v>-68892981</v>
      </c>
      <c r="X60" s="67">
        <f t="shared" si="6"/>
        <v>-79911340</v>
      </c>
      <c r="Y60" s="67">
        <f t="shared" si="6"/>
        <v>11018359</v>
      </c>
      <c r="Z60" s="68">
        <f>+IF(X60&lt;&gt;0,+(Y60/X60)*100,0)</f>
        <v>-13.788229555404778</v>
      </c>
      <c r="AA60" s="65">
        <f>SUM(AA57:AA59)</f>
        <v>-79911340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15206535</v>
      </c>
      <c r="D9" s="20"/>
      <c r="E9" s="21">
        <v>15340300</v>
      </c>
      <c r="F9" s="22">
        <v>15951657</v>
      </c>
      <c r="G9" s="22">
        <v>1359404</v>
      </c>
      <c r="H9" s="22">
        <v>1321142</v>
      </c>
      <c r="I9" s="22">
        <v>1447671</v>
      </c>
      <c r="J9" s="22">
        <v>4128217</v>
      </c>
      <c r="K9" s="22">
        <v>1402712</v>
      </c>
      <c r="L9" s="22">
        <v>1340421</v>
      </c>
      <c r="M9" s="22">
        <v>1310782</v>
      </c>
      <c r="N9" s="22">
        <v>4053915</v>
      </c>
      <c r="O9" s="22">
        <v>1245805</v>
      </c>
      <c r="P9" s="22">
        <v>1301530</v>
      </c>
      <c r="Q9" s="22">
        <v>1338184</v>
      </c>
      <c r="R9" s="22">
        <v>3885519</v>
      </c>
      <c r="S9" s="22">
        <v>1327487</v>
      </c>
      <c r="T9" s="22">
        <v>966597</v>
      </c>
      <c r="U9" s="22">
        <v>1322009</v>
      </c>
      <c r="V9" s="22">
        <v>3616093</v>
      </c>
      <c r="W9" s="22">
        <v>15683744</v>
      </c>
      <c r="X9" s="22">
        <v>15951657</v>
      </c>
      <c r="Y9" s="22">
        <v>-267913</v>
      </c>
      <c r="Z9" s="23">
        <v>-1.6795308474849981</v>
      </c>
      <c r="AA9" s="20">
        <v>15951657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4726493</v>
      </c>
      <c r="G13" s="22">
        <v>387014</v>
      </c>
      <c r="H13" s="22">
        <v>388655</v>
      </c>
      <c r="I13" s="22">
        <v>392064</v>
      </c>
      <c r="J13" s="22">
        <v>1167733</v>
      </c>
      <c r="K13" s="22">
        <v>394289</v>
      </c>
      <c r="L13" s="22">
        <v>397799</v>
      </c>
      <c r="M13" s="22">
        <v>398637</v>
      </c>
      <c r="N13" s="22">
        <v>1190725</v>
      </c>
      <c r="O13" s="22">
        <v>398664</v>
      </c>
      <c r="P13" s="22">
        <v>400393</v>
      </c>
      <c r="Q13" s="22">
        <v>400663</v>
      </c>
      <c r="R13" s="22">
        <v>1199720</v>
      </c>
      <c r="S13" s="22">
        <v>405060</v>
      </c>
      <c r="T13" s="22">
        <v>406208</v>
      </c>
      <c r="U13" s="22">
        <v>399728</v>
      </c>
      <c r="V13" s="22">
        <v>1210996</v>
      </c>
      <c r="W13" s="22">
        <v>4769174</v>
      </c>
      <c r="X13" s="22">
        <v>4726493</v>
      </c>
      <c r="Y13" s="22">
        <v>42681</v>
      </c>
      <c r="Z13" s="23">
        <v>0.90301625327700685</v>
      </c>
      <c r="AA13" s="20">
        <v>4726493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198190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2768000</v>
      </c>
      <c r="D26" s="20"/>
      <c r="E26" s="21">
        <v>2559996</v>
      </c>
      <c r="F26" s="22">
        <v>2560000</v>
      </c>
      <c r="G26" s="22">
        <v>213333</v>
      </c>
      <c r="H26" s="22">
        <v>213333</v>
      </c>
      <c r="I26" s="22">
        <v>213333</v>
      </c>
      <c r="J26" s="22">
        <v>639999</v>
      </c>
      <c r="K26" s="22">
        <v>213333</v>
      </c>
      <c r="L26" s="22"/>
      <c r="M26" s="22">
        <v>426667</v>
      </c>
      <c r="N26" s="22">
        <v>640000</v>
      </c>
      <c r="O26" s="22">
        <v>213333</v>
      </c>
      <c r="P26" s="22">
        <v>213334</v>
      </c>
      <c r="Q26" s="22">
        <v>213333</v>
      </c>
      <c r="R26" s="22">
        <v>640000</v>
      </c>
      <c r="S26" s="22">
        <v>213333</v>
      </c>
      <c r="T26" s="22">
        <v>213333</v>
      </c>
      <c r="U26" s="22">
        <v>213333</v>
      </c>
      <c r="V26" s="22">
        <v>639999</v>
      </c>
      <c r="W26" s="22">
        <v>2559998</v>
      </c>
      <c r="X26" s="22">
        <v>2560000</v>
      </c>
      <c r="Y26" s="22">
        <v>-2</v>
      </c>
      <c r="Z26" s="23"/>
      <c r="AA26" s="20">
        <v>2560000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18172725</v>
      </c>
      <c r="D33" s="29">
        <f t="shared" ref="D33:Y33" si="0">SUM(D6:D32)</f>
        <v>0</v>
      </c>
      <c r="E33" s="30">
        <f t="shared" si="0"/>
        <v>17900296</v>
      </c>
      <c r="F33" s="31">
        <f t="shared" si="0"/>
        <v>23238150</v>
      </c>
      <c r="G33" s="31">
        <f t="shared" si="0"/>
        <v>1959751</v>
      </c>
      <c r="H33" s="31">
        <f t="shared" si="0"/>
        <v>1923130</v>
      </c>
      <c r="I33" s="31">
        <f t="shared" si="0"/>
        <v>2053068</v>
      </c>
      <c r="J33" s="31">
        <f t="shared" si="0"/>
        <v>5935949</v>
      </c>
      <c r="K33" s="31">
        <f t="shared" si="0"/>
        <v>2010334</v>
      </c>
      <c r="L33" s="31">
        <f t="shared" si="0"/>
        <v>1738220</v>
      </c>
      <c r="M33" s="31">
        <f t="shared" si="0"/>
        <v>2136086</v>
      </c>
      <c r="N33" s="31">
        <f t="shared" si="0"/>
        <v>5884640</v>
      </c>
      <c r="O33" s="31">
        <f t="shared" si="0"/>
        <v>1857802</v>
      </c>
      <c r="P33" s="31">
        <f t="shared" si="0"/>
        <v>1915257</v>
      </c>
      <c r="Q33" s="31">
        <f t="shared" si="0"/>
        <v>1952180</v>
      </c>
      <c r="R33" s="31">
        <f t="shared" si="0"/>
        <v>5725239</v>
      </c>
      <c r="S33" s="31">
        <f t="shared" si="0"/>
        <v>1945880</v>
      </c>
      <c r="T33" s="31">
        <f t="shared" si="0"/>
        <v>1586138</v>
      </c>
      <c r="U33" s="31">
        <f t="shared" si="0"/>
        <v>1935070</v>
      </c>
      <c r="V33" s="31">
        <f t="shared" si="0"/>
        <v>5467088</v>
      </c>
      <c r="W33" s="31">
        <f t="shared" si="0"/>
        <v>23012916</v>
      </c>
      <c r="X33" s="31">
        <f t="shared" si="0"/>
        <v>23238150</v>
      </c>
      <c r="Y33" s="31">
        <f t="shared" si="0"/>
        <v>-225234</v>
      </c>
      <c r="Z33" s="32">
        <f>+IF(X33&lt;&gt;0,+(Y33/X33)*100,0)</f>
        <v>-0.96924238805584784</v>
      </c>
      <c r="AA33" s="29">
        <f>SUM(AA6:AA32)</f>
        <v>23238150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17636882</v>
      </c>
      <c r="D35" s="20"/>
      <c r="E35" s="21">
        <v>36758448</v>
      </c>
      <c r="F35" s="22">
        <v>23400406</v>
      </c>
      <c r="G35" s="22">
        <v>1735161</v>
      </c>
      <c r="H35" s="22">
        <v>1696158</v>
      </c>
      <c r="I35" s="22">
        <v>1547180</v>
      </c>
      <c r="J35" s="22">
        <v>4978499</v>
      </c>
      <c r="K35" s="22">
        <v>1895225</v>
      </c>
      <c r="L35" s="22">
        <v>1862177</v>
      </c>
      <c r="M35" s="22">
        <v>2909900</v>
      </c>
      <c r="N35" s="22">
        <v>6667302</v>
      </c>
      <c r="O35" s="22">
        <v>2004435</v>
      </c>
      <c r="P35" s="22">
        <v>1936003</v>
      </c>
      <c r="Q35" s="22">
        <v>655420</v>
      </c>
      <c r="R35" s="22">
        <v>4595858</v>
      </c>
      <c r="S35" s="22">
        <v>2212159</v>
      </c>
      <c r="T35" s="22">
        <v>2135540</v>
      </c>
      <c r="U35" s="22">
        <v>1902221</v>
      </c>
      <c r="V35" s="22">
        <v>6249920</v>
      </c>
      <c r="W35" s="22">
        <v>22491579</v>
      </c>
      <c r="X35" s="22">
        <v>23400406</v>
      </c>
      <c r="Y35" s="22">
        <v>-908827</v>
      </c>
      <c r="Z35" s="23">
        <v>-3.8838086826356775</v>
      </c>
      <c r="AA35" s="20">
        <v>23400406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2093274</v>
      </c>
      <c r="D38" s="20"/>
      <c r="E38" s="21">
        <v>702042</v>
      </c>
      <c r="F38" s="22">
        <v>1045156</v>
      </c>
      <c r="G38" s="22"/>
      <c r="H38" s="22">
        <v>6409</v>
      </c>
      <c r="I38" s="22">
        <v>299781</v>
      </c>
      <c r="J38" s="22">
        <v>306190</v>
      </c>
      <c r="K38" s="22"/>
      <c r="L38" s="22"/>
      <c r="M38" s="22">
        <v>122612</v>
      </c>
      <c r="N38" s="22">
        <v>122612</v>
      </c>
      <c r="O38" s="22">
        <v>3074</v>
      </c>
      <c r="P38" s="22">
        <v>7886</v>
      </c>
      <c r="Q38" s="22">
        <v>40662</v>
      </c>
      <c r="R38" s="22">
        <v>51622</v>
      </c>
      <c r="S38" s="22">
        <v>245389</v>
      </c>
      <c r="T38" s="22">
        <v>8294</v>
      </c>
      <c r="U38" s="22">
        <v>299781</v>
      </c>
      <c r="V38" s="22">
        <v>553464</v>
      </c>
      <c r="W38" s="22">
        <v>1033888</v>
      </c>
      <c r="X38" s="22">
        <v>1045156</v>
      </c>
      <c r="Y38" s="22">
        <v>-11268</v>
      </c>
      <c r="Z38" s="23">
        <v>-1.0781165682443579</v>
      </c>
      <c r="AA38" s="20">
        <v>1045156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3338524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2503893</v>
      </c>
      <c r="R41" s="22">
        <v>2503893</v>
      </c>
      <c r="S41" s="22"/>
      <c r="T41" s="22"/>
      <c r="U41" s="22"/>
      <c r="V41" s="22"/>
      <c r="W41" s="22">
        <v>2503893</v>
      </c>
      <c r="X41" s="22"/>
      <c r="Y41" s="22">
        <v>2503893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10244051</v>
      </c>
      <c r="D42" s="20"/>
      <c r="E42" s="21">
        <v>12166176</v>
      </c>
      <c r="F42" s="22">
        <v>23206380</v>
      </c>
      <c r="G42" s="22">
        <v>622461</v>
      </c>
      <c r="H42" s="22">
        <v>609331</v>
      </c>
      <c r="I42" s="22">
        <v>4130042</v>
      </c>
      <c r="J42" s="22">
        <v>5361834</v>
      </c>
      <c r="K42" s="22">
        <v>2861627</v>
      </c>
      <c r="L42" s="22">
        <v>2238288</v>
      </c>
      <c r="M42" s="22">
        <v>586905</v>
      </c>
      <c r="N42" s="22">
        <v>5686820</v>
      </c>
      <c r="O42" s="22">
        <v>2116468</v>
      </c>
      <c r="P42" s="22">
        <v>1793719</v>
      </c>
      <c r="Q42" s="22">
        <v>3188880</v>
      </c>
      <c r="R42" s="22">
        <v>7099067</v>
      </c>
      <c r="S42" s="22">
        <v>1732358</v>
      </c>
      <c r="T42" s="22">
        <v>655110</v>
      </c>
      <c r="U42" s="22">
        <v>1842348</v>
      </c>
      <c r="V42" s="22">
        <v>4229816</v>
      </c>
      <c r="W42" s="22">
        <v>22377537</v>
      </c>
      <c r="X42" s="22">
        <v>23206380</v>
      </c>
      <c r="Y42" s="22">
        <v>-828843</v>
      </c>
      <c r="Z42" s="23">
        <v>-3.5716169432716347</v>
      </c>
      <c r="AA42" s="20">
        <v>23206380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1014703</v>
      </c>
      <c r="G44" s="22">
        <v>1856</v>
      </c>
      <c r="H44" s="22">
        <v>197375</v>
      </c>
      <c r="I44" s="22">
        <v>207238</v>
      </c>
      <c r="J44" s="22">
        <v>406469</v>
      </c>
      <c r="K44" s="22">
        <v>32549</v>
      </c>
      <c r="L44" s="22">
        <v>39904</v>
      </c>
      <c r="M44" s="22">
        <v>112987</v>
      </c>
      <c r="N44" s="22">
        <v>185440</v>
      </c>
      <c r="O44" s="22"/>
      <c r="P44" s="22">
        <v>34829</v>
      </c>
      <c r="Q44" s="22">
        <v>-626739</v>
      </c>
      <c r="R44" s="22">
        <v>-591910</v>
      </c>
      <c r="S44" s="22"/>
      <c r="T44" s="22">
        <v>64673</v>
      </c>
      <c r="U44" s="22">
        <v>-64673</v>
      </c>
      <c r="V44" s="22"/>
      <c r="W44" s="22">
        <v>-1</v>
      </c>
      <c r="X44" s="22">
        <v>1014703</v>
      </c>
      <c r="Y44" s="22">
        <v>-1014704</v>
      </c>
      <c r="Z44" s="23">
        <v>-100.00009855100458</v>
      </c>
      <c r="AA44" s="20">
        <v>1014703</v>
      </c>
    </row>
    <row r="45" spans="1:27" x14ac:dyDescent="0.25">
      <c r="A45" s="19" t="s">
        <v>70</v>
      </c>
      <c r="B45" s="15" t="s">
        <v>32</v>
      </c>
      <c r="C45" s="20">
        <v>-13589310</v>
      </c>
      <c r="D45" s="20"/>
      <c r="E45" s="21">
        <v>633480</v>
      </c>
      <c r="F45" s="22">
        <v>533421</v>
      </c>
      <c r="G45" s="22"/>
      <c r="H45" s="22">
        <v>14279</v>
      </c>
      <c r="I45" s="22"/>
      <c r="J45" s="22">
        <v>14279</v>
      </c>
      <c r="K45" s="22">
        <v>2719</v>
      </c>
      <c r="L45" s="22">
        <v>10207</v>
      </c>
      <c r="M45" s="22">
        <v>202</v>
      </c>
      <c r="N45" s="22">
        <v>13128</v>
      </c>
      <c r="O45" s="22">
        <v>1926</v>
      </c>
      <c r="P45" s="22"/>
      <c r="Q45" s="22">
        <v>-10030562</v>
      </c>
      <c r="R45" s="22">
        <v>-10028636</v>
      </c>
      <c r="S45" s="22">
        <v>1887</v>
      </c>
      <c r="T45" s="22"/>
      <c r="U45" s="22">
        <v>2040</v>
      </c>
      <c r="V45" s="22">
        <v>3927</v>
      </c>
      <c r="W45" s="22">
        <v>-9997302</v>
      </c>
      <c r="X45" s="22">
        <v>533421</v>
      </c>
      <c r="Y45" s="22">
        <v>-10530723</v>
      </c>
      <c r="Z45" s="23">
        <v>-1974.1860556670997</v>
      </c>
      <c r="AA45" s="20">
        <v>533421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19723421</v>
      </c>
      <c r="D48" s="29">
        <f t="shared" ref="D48:Y48" si="1">SUM(D35:D47)</f>
        <v>0</v>
      </c>
      <c r="E48" s="30">
        <f t="shared" si="1"/>
        <v>50260146</v>
      </c>
      <c r="F48" s="31">
        <f t="shared" si="1"/>
        <v>49200066</v>
      </c>
      <c r="G48" s="31">
        <f t="shared" si="1"/>
        <v>2359478</v>
      </c>
      <c r="H48" s="31">
        <f t="shared" si="1"/>
        <v>2523552</v>
      </c>
      <c r="I48" s="31">
        <f t="shared" si="1"/>
        <v>6184241</v>
      </c>
      <c r="J48" s="31">
        <f t="shared" si="1"/>
        <v>11067271</v>
      </c>
      <c r="K48" s="31">
        <f t="shared" si="1"/>
        <v>4792120</v>
      </c>
      <c r="L48" s="31">
        <f t="shared" si="1"/>
        <v>4150576</v>
      </c>
      <c r="M48" s="31">
        <f t="shared" si="1"/>
        <v>3732606</v>
      </c>
      <c r="N48" s="31">
        <f t="shared" si="1"/>
        <v>12675302</v>
      </c>
      <c r="O48" s="31">
        <f t="shared" si="1"/>
        <v>4125903</v>
      </c>
      <c r="P48" s="31">
        <f t="shared" si="1"/>
        <v>3772437</v>
      </c>
      <c r="Q48" s="31">
        <f t="shared" si="1"/>
        <v>-4268446</v>
      </c>
      <c r="R48" s="31">
        <f t="shared" si="1"/>
        <v>3629894</v>
      </c>
      <c r="S48" s="31">
        <f t="shared" si="1"/>
        <v>4191793</v>
      </c>
      <c r="T48" s="31">
        <f t="shared" si="1"/>
        <v>2863617</v>
      </c>
      <c r="U48" s="31">
        <f t="shared" si="1"/>
        <v>3981717</v>
      </c>
      <c r="V48" s="31">
        <f t="shared" si="1"/>
        <v>11037127</v>
      </c>
      <c r="W48" s="31">
        <f t="shared" si="1"/>
        <v>38409594</v>
      </c>
      <c r="X48" s="31">
        <f t="shared" si="1"/>
        <v>49200066</v>
      </c>
      <c r="Y48" s="31">
        <f t="shared" si="1"/>
        <v>-10790472</v>
      </c>
      <c r="Z48" s="32">
        <f>+IF(X48&lt;&gt;0,+(Y48/X48)*100,0)</f>
        <v>-21.931824237796754</v>
      </c>
      <c r="AA48" s="29">
        <f>SUM(AA35:AA47)</f>
        <v>49200066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-1550696</v>
      </c>
      <c r="D49" s="39">
        <f t="shared" si="2"/>
        <v>0</v>
      </c>
      <c r="E49" s="40">
        <f t="shared" si="2"/>
        <v>-32359850</v>
      </c>
      <c r="F49" s="41">
        <f t="shared" si="2"/>
        <v>-25961916</v>
      </c>
      <c r="G49" s="41">
        <f t="shared" si="2"/>
        <v>-399727</v>
      </c>
      <c r="H49" s="41">
        <f t="shared" si="2"/>
        <v>-600422</v>
      </c>
      <c r="I49" s="41">
        <f t="shared" si="2"/>
        <v>-4131173</v>
      </c>
      <c r="J49" s="41">
        <f t="shared" si="2"/>
        <v>-5131322</v>
      </c>
      <c r="K49" s="41">
        <f t="shared" si="2"/>
        <v>-2781786</v>
      </c>
      <c r="L49" s="41">
        <f t="shared" si="2"/>
        <v>-2412356</v>
      </c>
      <c r="M49" s="41">
        <f t="shared" si="2"/>
        <v>-1596520</v>
      </c>
      <c r="N49" s="41">
        <f t="shared" si="2"/>
        <v>-6790662</v>
      </c>
      <c r="O49" s="41">
        <f t="shared" si="2"/>
        <v>-2268101</v>
      </c>
      <c r="P49" s="41">
        <f t="shared" si="2"/>
        <v>-1857180</v>
      </c>
      <c r="Q49" s="41">
        <f t="shared" si="2"/>
        <v>6220626</v>
      </c>
      <c r="R49" s="41">
        <f t="shared" si="2"/>
        <v>2095345</v>
      </c>
      <c r="S49" s="41">
        <f t="shared" si="2"/>
        <v>-2245913</v>
      </c>
      <c r="T49" s="41">
        <f t="shared" si="2"/>
        <v>-1277479</v>
      </c>
      <c r="U49" s="41">
        <f t="shared" si="2"/>
        <v>-2046647</v>
      </c>
      <c r="V49" s="41">
        <f t="shared" si="2"/>
        <v>-5570039</v>
      </c>
      <c r="W49" s="41">
        <f t="shared" si="2"/>
        <v>-15396678</v>
      </c>
      <c r="X49" s="41">
        <f t="shared" si="2"/>
        <v>-25961916</v>
      </c>
      <c r="Y49" s="41">
        <f t="shared" si="2"/>
        <v>10565238</v>
      </c>
      <c r="Z49" s="42">
        <f>+IF(X49&lt;&gt;0,+(Y49/X49)*100,0)</f>
        <v>-40.695139757789832</v>
      </c>
      <c r="AA49" s="39">
        <f>+AA33-AA48</f>
        <v>-25961916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-1550696</v>
      </c>
      <c r="D52" s="48">
        <f t="shared" si="3"/>
        <v>0</v>
      </c>
      <c r="E52" s="49">
        <f t="shared" si="3"/>
        <v>-32359850</v>
      </c>
      <c r="F52" s="50">
        <f t="shared" si="3"/>
        <v>-25961916</v>
      </c>
      <c r="G52" s="50">
        <f t="shared" si="3"/>
        <v>-399727</v>
      </c>
      <c r="H52" s="50">
        <f t="shared" si="3"/>
        <v>-600422</v>
      </c>
      <c r="I52" s="50">
        <f t="shared" si="3"/>
        <v>-4131173</v>
      </c>
      <c r="J52" s="50">
        <f t="shared" si="3"/>
        <v>-5131322</v>
      </c>
      <c r="K52" s="50">
        <f t="shared" si="3"/>
        <v>-2781786</v>
      </c>
      <c r="L52" s="50">
        <f t="shared" si="3"/>
        <v>-2412356</v>
      </c>
      <c r="M52" s="50">
        <f t="shared" si="3"/>
        <v>-1596520</v>
      </c>
      <c r="N52" s="50">
        <f t="shared" si="3"/>
        <v>-6790662</v>
      </c>
      <c r="O52" s="50">
        <f t="shared" si="3"/>
        <v>-2268101</v>
      </c>
      <c r="P52" s="50">
        <f t="shared" si="3"/>
        <v>-1857180</v>
      </c>
      <c r="Q52" s="50">
        <f t="shared" si="3"/>
        <v>6220626</v>
      </c>
      <c r="R52" s="50">
        <f t="shared" si="3"/>
        <v>2095345</v>
      </c>
      <c r="S52" s="50">
        <f t="shared" si="3"/>
        <v>-2245913</v>
      </c>
      <c r="T52" s="50">
        <f t="shared" si="3"/>
        <v>-1277479</v>
      </c>
      <c r="U52" s="50">
        <f t="shared" si="3"/>
        <v>-2046647</v>
      </c>
      <c r="V52" s="50">
        <f t="shared" si="3"/>
        <v>-5570039</v>
      </c>
      <c r="W52" s="50">
        <f t="shared" si="3"/>
        <v>-15396678</v>
      </c>
      <c r="X52" s="50">
        <f t="shared" si="3"/>
        <v>-25961916</v>
      </c>
      <c r="Y52" s="50">
        <f t="shared" si="3"/>
        <v>10565238</v>
      </c>
      <c r="Z52" s="51">
        <f>+IF(X52&lt;&gt;0,+(Y52/X52)*100,0)</f>
        <v>-40.695139757789832</v>
      </c>
      <c r="AA52" s="48">
        <f>SUM(AA49:AA51)</f>
        <v>-25961916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-1550696</v>
      </c>
      <c r="D54" s="54">
        <f>+D52-D53</f>
        <v>0</v>
      </c>
      <c r="E54" s="55">
        <f t="shared" si="4"/>
        <v>-32359850</v>
      </c>
      <c r="F54" s="56">
        <f t="shared" si="4"/>
        <v>-25961916</v>
      </c>
      <c r="G54" s="56">
        <f t="shared" si="4"/>
        <v>-399727</v>
      </c>
      <c r="H54" s="56">
        <f t="shared" si="4"/>
        <v>-600422</v>
      </c>
      <c r="I54" s="56">
        <f t="shared" si="4"/>
        <v>-4131173</v>
      </c>
      <c r="J54" s="56">
        <f t="shared" si="4"/>
        <v>-5131322</v>
      </c>
      <c r="K54" s="56">
        <f t="shared" si="4"/>
        <v>-2781786</v>
      </c>
      <c r="L54" s="56">
        <f t="shared" si="4"/>
        <v>-2412356</v>
      </c>
      <c r="M54" s="56">
        <f t="shared" si="4"/>
        <v>-1596520</v>
      </c>
      <c r="N54" s="56">
        <f t="shared" si="4"/>
        <v>-6790662</v>
      </c>
      <c r="O54" s="56">
        <f t="shared" si="4"/>
        <v>-2268101</v>
      </c>
      <c r="P54" s="56">
        <f t="shared" si="4"/>
        <v>-1857180</v>
      </c>
      <c r="Q54" s="56">
        <f t="shared" si="4"/>
        <v>6220626</v>
      </c>
      <c r="R54" s="56">
        <f t="shared" si="4"/>
        <v>2095345</v>
      </c>
      <c r="S54" s="56">
        <f t="shared" si="4"/>
        <v>-2245913</v>
      </c>
      <c r="T54" s="56">
        <f t="shared" si="4"/>
        <v>-1277479</v>
      </c>
      <c r="U54" s="56">
        <f t="shared" si="4"/>
        <v>-2046647</v>
      </c>
      <c r="V54" s="56">
        <f t="shared" si="4"/>
        <v>-5570039</v>
      </c>
      <c r="W54" s="56">
        <f t="shared" si="4"/>
        <v>-15396678</v>
      </c>
      <c r="X54" s="56">
        <f t="shared" si="4"/>
        <v>-25961916</v>
      </c>
      <c r="Y54" s="56">
        <f t="shared" si="4"/>
        <v>10565238</v>
      </c>
      <c r="Z54" s="57">
        <f>+IF(X54&lt;&gt;0,+(Y54/X54)*100,0)</f>
        <v>-40.695139757789832</v>
      </c>
      <c r="AA54" s="54">
        <f>+AA52-AA53</f>
        <v>-25961916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-1550696</v>
      </c>
      <c r="D57" s="48">
        <f>SUM(D54:D56)</f>
        <v>0</v>
      </c>
      <c r="E57" s="49">
        <f t="shared" si="5"/>
        <v>-32359850</v>
      </c>
      <c r="F57" s="50">
        <f t="shared" si="5"/>
        <v>-25961916</v>
      </c>
      <c r="G57" s="50">
        <f t="shared" si="5"/>
        <v>-399727</v>
      </c>
      <c r="H57" s="50">
        <f t="shared" si="5"/>
        <v>-600422</v>
      </c>
      <c r="I57" s="50">
        <f t="shared" si="5"/>
        <v>-4131173</v>
      </c>
      <c r="J57" s="50">
        <f t="shared" si="5"/>
        <v>-5131322</v>
      </c>
      <c r="K57" s="50">
        <f t="shared" si="5"/>
        <v>-2781786</v>
      </c>
      <c r="L57" s="50">
        <f t="shared" si="5"/>
        <v>-2412356</v>
      </c>
      <c r="M57" s="50">
        <f t="shared" si="5"/>
        <v>-1596520</v>
      </c>
      <c r="N57" s="50">
        <f t="shared" si="5"/>
        <v>-6790662</v>
      </c>
      <c r="O57" s="50">
        <f t="shared" si="5"/>
        <v>-2268101</v>
      </c>
      <c r="P57" s="50">
        <f t="shared" si="5"/>
        <v>-1857180</v>
      </c>
      <c r="Q57" s="50">
        <f t="shared" si="5"/>
        <v>6220626</v>
      </c>
      <c r="R57" s="50">
        <f t="shared" si="5"/>
        <v>2095345</v>
      </c>
      <c r="S57" s="50">
        <f t="shared" si="5"/>
        <v>-2245913</v>
      </c>
      <c r="T57" s="50">
        <f t="shared" si="5"/>
        <v>-1277479</v>
      </c>
      <c r="U57" s="50">
        <f t="shared" si="5"/>
        <v>-2046647</v>
      </c>
      <c r="V57" s="50">
        <f t="shared" si="5"/>
        <v>-5570039</v>
      </c>
      <c r="W57" s="50">
        <f t="shared" si="5"/>
        <v>-15396678</v>
      </c>
      <c r="X57" s="50">
        <f t="shared" si="5"/>
        <v>-25961916</v>
      </c>
      <c r="Y57" s="50">
        <f t="shared" si="5"/>
        <v>10565238</v>
      </c>
      <c r="Z57" s="51">
        <f>+IF(X57&lt;&gt;0,+(Y57/X57)*100,0)</f>
        <v>-40.695139757789832</v>
      </c>
      <c r="AA57" s="48">
        <f>SUM(AA54:AA56)</f>
        <v>-25961916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-1550696</v>
      </c>
      <c r="D60" s="65">
        <f>SUM(D57:D59)</f>
        <v>0</v>
      </c>
      <c r="E60" s="66">
        <f t="shared" si="6"/>
        <v>-32359850</v>
      </c>
      <c r="F60" s="67">
        <f t="shared" si="6"/>
        <v>-25961916</v>
      </c>
      <c r="G60" s="67">
        <f t="shared" si="6"/>
        <v>-399727</v>
      </c>
      <c r="H60" s="67">
        <f t="shared" si="6"/>
        <v>-600422</v>
      </c>
      <c r="I60" s="67">
        <f t="shared" si="6"/>
        <v>-4131173</v>
      </c>
      <c r="J60" s="67">
        <f t="shared" si="6"/>
        <v>-5131322</v>
      </c>
      <c r="K60" s="67">
        <f t="shared" si="6"/>
        <v>-2781786</v>
      </c>
      <c r="L60" s="67">
        <f t="shared" si="6"/>
        <v>-2412356</v>
      </c>
      <c r="M60" s="67">
        <f t="shared" si="6"/>
        <v>-1596520</v>
      </c>
      <c r="N60" s="67">
        <f t="shared" si="6"/>
        <v>-6790662</v>
      </c>
      <c r="O60" s="67">
        <f t="shared" si="6"/>
        <v>-2268101</v>
      </c>
      <c r="P60" s="67">
        <f t="shared" si="6"/>
        <v>-1857180</v>
      </c>
      <c r="Q60" s="67">
        <f t="shared" si="6"/>
        <v>6220626</v>
      </c>
      <c r="R60" s="67">
        <f t="shared" si="6"/>
        <v>2095345</v>
      </c>
      <c r="S60" s="67">
        <f t="shared" si="6"/>
        <v>-2245913</v>
      </c>
      <c r="T60" s="67">
        <f t="shared" si="6"/>
        <v>-1277479</v>
      </c>
      <c r="U60" s="67">
        <f t="shared" si="6"/>
        <v>-2046647</v>
      </c>
      <c r="V60" s="67">
        <f t="shared" si="6"/>
        <v>-5570039</v>
      </c>
      <c r="W60" s="67">
        <f t="shared" si="6"/>
        <v>-15396678</v>
      </c>
      <c r="X60" s="67">
        <f t="shared" si="6"/>
        <v>-25961916</v>
      </c>
      <c r="Y60" s="67">
        <f t="shared" si="6"/>
        <v>10565238</v>
      </c>
      <c r="Z60" s="68">
        <f>+IF(X60&lt;&gt;0,+(Y60/X60)*100,0)</f>
        <v>-40.695139757789832</v>
      </c>
      <c r="AA60" s="65">
        <f>SUM(AA57:AA59)</f>
        <v>-25961916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5672816</v>
      </c>
      <c r="D9" s="20"/>
      <c r="E9" s="21">
        <v>5942313</v>
      </c>
      <c r="F9" s="22">
        <v>5065058</v>
      </c>
      <c r="G9" s="22">
        <v>326091</v>
      </c>
      <c r="H9" s="22">
        <v>500569</v>
      </c>
      <c r="I9" s="22">
        <v>500441</v>
      </c>
      <c r="J9" s="22">
        <v>1327101</v>
      </c>
      <c r="K9" s="22">
        <v>491021</v>
      </c>
      <c r="L9" s="22">
        <v>421526</v>
      </c>
      <c r="M9" s="22">
        <v>500269</v>
      </c>
      <c r="N9" s="22">
        <v>1412816</v>
      </c>
      <c r="O9" s="22">
        <v>453605</v>
      </c>
      <c r="P9" s="22">
        <v>487217</v>
      </c>
      <c r="Q9" s="22">
        <v>500179</v>
      </c>
      <c r="R9" s="22">
        <v>1441001</v>
      </c>
      <c r="S9" s="22">
        <v>500179</v>
      </c>
      <c r="T9" s="22">
        <v>501388</v>
      </c>
      <c r="U9" s="22">
        <v>501388</v>
      </c>
      <c r="V9" s="22">
        <v>1502955</v>
      </c>
      <c r="W9" s="22">
        <v>5683873</v>
      </c>
      <c r="X9" s="22">
        <v>5065058</v>
      </c>
      <c r="Y9" s="22">
        <v>618815</v>
      </c>
      <c r="Z9" s="23">
        <v>12.21733295058023</v>
      </c>
      <c r="AA9" s="20">
        <v>5065058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939877</v>
      </c>
      <c r="F13" s="22">
        <v>2001001</v>
      </c>
      <c r="G13" s="22">
        <v>169632</v>
      </c>
      <c r="H13" s="22">
        <v>174017</v>
      </c>
      <c r="I13" s="22">
        <v>177509</v>
      </c>
      <c r="J13" s="22">
        <v>521158</v>
      </c>
      <c r="K13" s="22">
        <v>171656</v>
      </c>
      <c r="L13" s="22">
        <v>-674549</v>
      </c>
      <c r="M13" s="22">
        <v>127782</v>
      </c>
      <c r="N13" s="22">
        <v>-375111</v>
      </c>
      <c r="O13" s="22">
        <v>142617</v>
      </c>
      <c r="P13" s="22">
        <v>160050</v>
      </c>
      <c r="Q13" s="22">
        <v>168632</v>
      </c>
      <c r="R13" s="22">
        <v>471299</v>
      </c>
      <c r="S13" s="22">
        <v>152619</v>
      </c>
      <c r="T13" s="22">
        <v>186409</v>
      </c>
      <c r="U13" s="22">
        <v>180979</v>
      </c>
      <c r="V13" s="22">
        <v>520007</v>
      </c>
      <c r="W13" s="22">
        <v>1137353</v>
      </c>
      <c r="X13" s="22">
        <v>2001001</v>
      </c>
      <c r="Y13" s="22">
        <v>-863648</v>
      </c>
      <c r="Z13" s="23">
        <v>-43.160798020590697</v>
      </c>
      <c r="AA13" s="20">
        <v>2001001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5672816</v>
      </c>
      <c r="D33" s="29">
        <f t="shared" ref="D33:Y33" si="0">SUM(D6:D32)</f>
        <v>0</v>
      </c>
      <c r="E33" s="30">
        <f t="shared" si="0"/>
        <v>6882190</v>
      </c>
      <c r="F33" s="31">
        <f t="shared" si="0"/>
        <v>7066059</v>
      </c>
      <c r="G33" s="31">
        <f t="shared" si="0"/>
        <v>495723</v>
      </c>
      <c r="H33" s="31">
        <f t="shared" si="0"/>
        <v>674586</v>
      </c>
      <c r="I33" s="31">
        <f t="shared" si="0"/>
        <v>677950</v>
      </c>
      <c r="J33" s="31">
        <f t="shared" si="0"/>
        <v>1848259</v>
      </c>
      <c r="K33" s="31">
        <f t="shared" si="0"/>
        <v>662677</v>
      </c>
      <c r="L33" s="31">
        <f t="shared" si="0"/>
        <v>-253023</v>
      </c>
      <c r="M33" s="31">
        <f t="shared" si="0"/>
        <v>628051</v>
      </c>
      <c r="N33" s="31">
        <f t="shared" si="0"/>
        <v>1037705</v>
      </c>
      <c r="O33" s="31">
        <f t="shared" si="0"/>
        <v>596222</v>
      </c>
      <c r="P33" s="31">
        <f t="shared" si="0"/>
        <v>647267</v>
      </c>
      <c r="Q33" s="31">
        <f t="shared" si="0"/>
        <v>668811</v>
      </c>
      <c r="R33" s="31">
        <f t="shared" si="0"/>
        <v>1912300</v>
      </c>
      <c r="S33" s="31">
        <f t="shared" si="0"/>
        <v>652798</v>
      </c>
      <c r="T33" s="31">
        <f t="shared" si="0"/>
        <v>687797</v>
      </c>
      <c r="U33" s="31">
        <f t="shared" si="0"/>
        <v>682367</v>
      </c>
      <c r="V33" s="31">
        <f t="shared" si="0"/>
        <v>2022962</v>
      </c>
      <c r="W33" s="31">
        <f t="shared" si="0"/>
        <v>6821226</v>
      </c>
      <c r="X33" s="31">
        <f t="shared" si="0"/>
        <v>7066059</v>
      </c>
      <c r="Y33" s="31">
        <f t="shared" si="0"/>
        <v>-244833</v>
      </c>
      <c r="Z33" s="32">
        <f>+IF(X33&lt;&gt;0,+(Y33/X33)*100,0)</f>
        <v>-3.4649158746056319</v>
      </c>
      <c r="AA33" s="29">
        <f>SUM(AA6:AA32)</f>
        <v>7066059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12423437</v>
      </c>
      <c r="D35" s="20"/>
      <c r="E35" s="21">
        <v>14297071</v>
      </c>
      <c r="F35" s="22">
        <v>12721521</v>
      </c>
      <c r="G35" s="22">
        <v>965484</v>
      </c>
      <c r="H35" s="22">
        <v>906845</v>
      </c>
      <c r="I35" s="22">
        <v>1031832</v>
      </c>
      <c r="J35" s="22">
        <v>2904161</v>
      </c>
      <c r="K35" s="22">
        <v>1088020</v>
      </c>
      <c r="L35" s="22">
        <v>982747</v>
      </c>
      <c r="M35" s="22">
        <v>1160201</v>
      </c>
      <c r="N35" s="22">
        <v>3230968</v>
      </c>
      <c r="O35" s="22">
        <v>1055905</v>
      </c>
      <c r="P35" s="22">
        <v>1030703</v>
      </c>
      <c r="Q35" s="22">
        <v>1015865</v>
      </c>
      <c r="R35" s="22">
        <v>3102473</v>
      </c>
      <c r="S35" s="22">
        <v>961754</v>
      </c>
      <c r="T35" s="22">
        <v>1059112</v>
      </c>
      <c r="U35" s="22">
        <v>948281</v>
      </c>
      <c r="V35" s="22">
        <v>2969147</v>
      </c>
      <c r="W35" s="22">
        <v>12206749</v>
      </c>
      <c r="X35" s="22">
        <v>12721521</v>
      </c>
      <c r="Y35" s="22">
        <v>-514772</v>
      </c>
      <c r="Z35" s="23">
        <v>-4.0464658274745613</v>
      </c>
      <c r="AA35" s="20">
        <v>12721521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1949575</v>
      </c>
      <c r="D38" s="20"/>
      <c r="E38" s="21">
        <v>1198689</v>
      </c>
      <c r="F38" s="22">
        <v>1899689</v>
      </c>
      <c r="G38" s="22">
        <v>139720</v>
      </c>
      <c r="H38" s="22">
        <v>319690</v>
      </c>
      <c r="I38" s="22">
        <v>12084</v>
      </c>
      <c r="J38" s="22">
        <v>471494</v>
      </c>
      <c r="K38" s="22">
        <v>468755</v>
      </c>
      <c r="L38" s="22">
        <v>85960</v>
      </c>
      <c r="M38" s="22"/>
      <c r="N38" s="22">
        <v>554715</v>
      </c>
      <c r="O38" s="22">
        <v>9320</v>
      </c>
      <c r="P38" s="22">
        <v>6641</v>
      </c>
      <c r="Q38" s="22">
        <v>475864</v>
      </c>
      <c r="R38" s="22">
        <v>491825</v>
      </c>
      <c r="S38" s="22">
        <v>9929</v>
      </c>
      <c r="T38" s="22">
        <v>280718</v>
      </c>
      <c r="U38" s="22">
        <v>86195</v>
      </c>
      <c r="V38" s="22">
        <v>376842</v>
      </c>
      <c r="W38" s="22">
        <v>1894876</v>
      </c>
      <c r="X38" s="22">
        <v>1899689</v>
      </c>
      <c r="Y38" s="22">
        <v>-4813</v>
      </c>
      <c r="Z38" s="23">
        <v>-0.25335726005677772</v>
      </c>
      <c r="AA38" s="20">
        <v>1899689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1029672</v>
      </c>
      <c r="D42" s="20"/>
      <c r="E42" s="21">
        <v>1550000</v>
      </c>
      <c r="F42" s="22">
        <v>2060000</v>
      </c>
      <c r="G42" s="22">
        <v>22800</v>
      </c>
      <c r="H42" s="22">
        <v>81700</v>
      </c>
      <c r="I42" s="22">
        <v>34800</v>
      </c>
      <c r="J42" s="22">
        <v>139300</v>
      </c>
      <c r="K42" s="22"/>
      <c r="L42" s="22"/>
      <c r="M42" s="22">
        <v>1000</v>
      </c>
      <c r="N42" s="22">
        <v>1000</v>
      </c>
      <c r="O42" s="22">
        <v>714202</v>
      </c>
      <c r="P42" s="22">
        <v>157616</v>
      </c>
      <c r="Q42" s="22">
        <v>-100166</v>
      </c>
      <c r="R42" s="22">
        <v>771652</v>
      </c>
      <c r="S42" s="22"/>
      <c r="T42" s="22">
        <v>224607</v>
      </c>
      <c r="U42" s="22">
        <v>121608</v>
      </c>
      <c r="V42" s="22">
        <v>346215</v>
      </c>
      <c r="W42" s="22">
        <v>1258167</v>
      </c>
      <c r="X42" s="22">
        <v>2060000</v>
      </c>
      <c r="Y42" s="22">
        <v>-801833</v>
      </c>
      <c r="Z42" s="23">
        <v>-38.923932038834948</v>
      </c>
      <c r="AA42" s="20">
        <v>2060000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336859</v>
      </c>
      <c r="D45" s="20"/>
      <c r="E45" s="21">
        <v>280952</v>
      </c>
      <c r="F45" s="22">
        <v>260952</v>
      </c>
      <c r="G45" s="22">
        <v>8747</v>
      </c>
      <c r="H45" s="22">
        <v>6760</v>
      </c>
      <c r="I45" s="22">
        <v>24201</v>
      </c>
      <c r="J45" s="22">
        <v>39708</v>
      </c>
      <c r="K45" s="22">
        <v>13366</v>
      </c>
      <c r="L45" s="22">
        <v>15283</v>
      </c>
      <c r="M45" s="22">
        <v>9359</v>
      </c>
      <c r="N45" s="22">
        <v>38008</v>
      </c>
      <c r="O45" s="22">
        <v>20580</v>
      </c>
      <c r="P45" s="22">
        <v>94558</v>
      </c>
      <c r="Q45" s="22">
        <v>7746</v>
      </c>
      <c r="R45" s="22">
        <v>122884</v>
      </c>
      <c r="S45" s="22">
        <v>6914</v>
      </c>
      <c r="T45" s="22">
        <v>8395</v>
      </c>
      <c r="U45" s="22">
        <v>25781</v>
      </c>
      <c r="V45" s="22">
        <v>41090</v>
      </c>
      <c r="W45" s="22">
        <v>241690</v>
      </c>
      <c r="X45" s="22">
        <v>260952</v>
      </c>
      <c r="Y45" s="22">
        <v>-19262</v>
      </c>
      <c r="Z45" s="23">
        <v>-7.3814341334804867</v>
      </c>
      <c r="AA45" s="20">
        <v>260952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15739543</v>
      </c>
      <c r="D48" s="29">
        <f t="shared" ref="D48:Y48" si="1">SUM(D35:D47)</f>
        <v>0</v>
      </c>
      <c r="E48" s="30">
        <f t="shared" si="1"/>
        <v>17326712</v>
      </c>
      <c r="F48" s="31">
        <f t="shared" si="1"/>
        <v>16942162</v>
      </c>
      <c r="G48" s="31">
        <f t="shared" si="1"/>
        <v>1136751</v>
      </c>
      <c r="H48" s="31">
        <f t="shared" si="1"/>
        <v>1314995</v>
      </c>
      <c r="I48" s="31">
        <f t="shared" si="1"/>
        <v>1102917</v>
      </c>
      <c r="J48" s="31">
        <f t="shared" si="1"/>
        <v>3554663</v>
      </c>
      <c r="K48" s="31">
        <f t="shared" si="1"/>
        <v>1570141</v>
      </c>
      <c r="L48" s="31">
        <f t="shared" si="1"/>
        <v>1083990</v>
      </c>
      <c r="M48" s="31">
        <f t="shared" si="1"/>
        <v>1170560</v>
      </c>
      <c r="N48" s="31">
        <f t="shared" si="1"/>
        <v>3824691</v>
      </c>
      <c r="O48" s="31">
        <f t="shared" si="1"/>
        <v>1800007</v>
      </c>
      <c r="P48" s="31">
        <f t="shared" si="1"/>
        <v>1289518</v>
      </c>
      <c r="Q48" s="31">
        <f t="shared" si="1"/>
        <v>1399309</v>
      </c>
      <c r="R48" s="31">
        <f t="shared" si="1"/>
        <v>4488834</v>
      </c>
      <c r="S48" s="31">
        <f t="shared" si="1"/>
        <v>978597</v>
      </c>
      <c r="T48" s="31">
        <f t="shared" si="1"/>
        <v>1572832</v>
      </c>
      <c r="U48" s="31">
        <f t="shared" si="1"/>
        <v>1181865</v>
      </c>
      <c r="V48" s="31">
        <f t="shared" si="1"/>
        <v>3733294</v>
      </c>
      <c r="W48" s="31">
        <f t="shared" si="1"/>
        <v>15601482</v>
      </c>
      <c r="X48" s="31">
        <f t="shared" si="1"/>
        <v>16942162</v>
      </c>
      <c r="Y48" s="31">
        <f t="shared" si="1"/>
        <v>-1340680</v>
      </c>
      <c r="Z48" s="32">
        <f>+IF(X48&lt;&gt;0,+(Y48/X48)*100,0)</f>
        <v>-7.9132757672840102</v>
      </c>
      <c r="AA48" s="29">
        <f>SUM(AA35:AA47)</f>
        <v>16942162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-10066727</v>
      </c>
      <c r="D49" s="39">
        <f t="shared" si="2"/>
        <v>0</v>
      </c>
      <c r="E49" s="40">
        <f t="shared" si="2"/>
        <v>-10444522</v>
      </c>
      <c r="F49" s="41">
        <f t="shared" si="2"/>
        <v>-9876103</v>
      </c>
      <c r="G49" s="41">
        <f t="shared" si="2"/>
        <v>-641028</v>
      </c>
      <c r="H49" s="41">
        <f t="shared" si="2"/>
        <v>-640409</v>
      </c>
      <c r="I49" s="41">
        <f t="shared" si="2"/>
        <v>-424967</v>
      </c>
      <c r="J49" s="41">
        <f t="shared" si="2"/>
        <v>-1706404</v>
      </c>
      <c r="K49" s="41">
        <f t="shared" si="2"/>
        <v>-907464</v>
      </c>
      <c r="L49" s="41">
        <f t="shared" si="2"/>
        <v>-1337013</v>
      </c>
      <c r="M49" s="41">
        <f t="shared" si="2"/>
        <v>-542509</v>
      </c>
      <c r="N49" s="41">
        <f t="shared" si="2"/>
        <v>-2786986</v>
      </c>
      <c r="O49" s="41">
        <f t="shared" si="2"/>
        <v>-1203785</v>
      </c>
      <c r="P49" s="41">
        <f t="shared" si="2"/>
        <v>-642251</v>
      </c>
      <c r="Q49" s="41">
        <f t="shared" si="2"/>
        <v>-730498</v>
      </c>
      <c r="R49" s="41">
        <f t="shared" si="2"/>
        <v>-2576534</v>
      </c>
      <c r="S49" s="41">
        <f t="shared" si="2"/>
        <v>-325799</v>
      </c>
      <c r="T49" s="41">
        <f t="shared" si="2"/>
        <v>-885035</v>
      </c>
      <c r="U49" s="41">
        <f t="shared" si="2"/>
        <v>-499498</v>
      </c>
      <c r="V49" s="41">
        <f t="shared" si="2"/>
        <v>-1710332</v>
      </c>
      <c r="W49" s="41">
        <f t="shared" si="2"/>
        <v>-8780256</v>
      </c>
      <c r="X49" s="41">
        <f t="shared" si="2"/>
        <v>-9876103</v>
      </c>
      <c r="Y49" s="41">
        <f t="shared" si="2"/>
        <v>1095847</v>
      </c>
      <c r="Z49" s="42">
        <f>+IF(X49&lt;&gt;0,+(Y49/X49)*100,0)</f>
        <v>-11.095945435157976</v>
      </c>
      <c r="AA49" s="39">
        <f>+AA33-AA48</f>
        <v>-9876103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-10066727</v>
      </c>
      <c r="D52" s="48">
        <f t="shared" si="3"/>
        <v>0</v>
      </c>
      <c r="E52" s="49">
        <f t="shared" si="3"/>
        <v>-10444522</v>
      </c>
      <c r="F52" s="50">
        <f t="shared" si="3"/>
        <v>-9876103</v>
      </c>
      <c r="G52" s="50">
        <f t="shared" si="3"/>
        <v>-641028</v>
      </c>
      <c r="H52" s="50">
        <f t="shared" si="3"/>
        <v>-640409</v>
      </c>
      <c r="I52" s="50">
        <f t="shared" si="3"/>
        <v>-424967</v>
      </c>
      <c r="J52" s="50">
        <f t="shared" si="3"/>
        <v>-1706404</v>
      </c>
      <c r="K52" s="50">
        <f t="shared" si="3"/>
        <v>-907464</v>
      </c>
      <c r="L52" s="50">
        <f t="shared" si="3"/>
        <v>-1337013</v>
      </c>
      <c r="M52" s="50">
        <f t="shared" si="3"/>
        <v>-542509</v>
      </c>
      <c r="N52" s="50">
        <f t="shared" si="3"/>
        <v>-2786986</v>
      </c>
      <c r="O52" s="50">
        <f t="shared" si="3"/>
        <v>-1203785</v>
      </c>
      <c r="P52" s="50">
        <f t="shared" si="3"/>
        <v>-642251</v>
      </c>
      <c r="Q52" s="50">
        <f t="shared" si="3"/>
        <v>-730498</v>
      </c>
      <c r="R52" s="50">
        <f t="shared" si="3"/>
        <v>-2576534</v>
      </c>
      <c r="S52" s="50">
        <f t="shared" si="3"/>
        <v>-325799</v>
      </c>
      <c r="T52" s="50">
        <f t="shared" si="3"/>
        <v>-885035</v>
      </c>
      <c r="U52" s="50">
        <f t="shared" si="3"/>
        <v>-499498</v>
      </c>
      <c r="V52" s="50">
        <f t="shared" si="3"/>
        <v>-1710332</v>
      </c>
      <c r="W52" s="50">
        <f t="shared" si="3"/>
        <v>-8780256</v>
      </c>
      <c r="X52" s="50">
        <f t="shared" si="3"/>
        <v>-9876103</v>
      </c>
      <c r="Y52" s="50">
        <f t="shared" si="3"/>
        <v>1095847</v>
      </c>
      <c r="Z52" s="51">
        <f>+IF(X52&lt;&gt;0,+(Y52/X52)*100,0)</f>
        <v>-11.095945435157976</v>
      </c>
      <c r="AA52" s="48">
        <f>SUM(AA49:AA51)</f>
        <v>-9876103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-10066727</v>
      </c>
      <c r="D54" s="54">
        <f>+D52-D53</f>
        <v>0</v>
      </c>
      <c r="E54" s="55">
        <f t="shared" si="4"/>
        <v>-10444522</v>
      </c>
      <c r="F54" s="56">
        <f t="shared" si="4"/>
        <v>-9876103</v>
      </c>
      <c r="G54" s="56">
        <f t="shared" si="4"/>
        <v>-641028</v>
      </c>
      <c r="H54" s="56">
        <f t="shared" si="4"/>
        <v>-640409</v>
      </c>
      <c r="I54" s="56">
        <f t="shared" si="4"/>
        <v>-424967</v>
      </c>
      <c r="J54" s="56">
        <f t="shared" si="4"/>
        <v>-1706404</v>
      </c>
      <c r="K54" s="56">
        <f t="shared" si="4"/>
        <v>-907464</v>
      </c>
      <c r="L54" s="56">
        <f t="shared" si="4"/>
        <v>-1337013</v>
      </c>
      <c r="M54" s="56">
        <f t="shared" si="4"/>
        <v>-542509</v>
      </c>
      <c r="N54" s="56">
        <f t="shared" si="4"/>
        <v>-2786986</v>
      </c>
      <c r="O54" s="56">
        <f t="shared" si="4"/>
        <v>-1203785</v>
      </c>
      <c r="P54" s="56">
        <f t="shared" si="4"/>
        <v>-642251</v>
      </c>
      <c r="Q54" s="56">
        <f t="shared" si="4"/>
        <v>-730498</v>
      </c>
      <c r="R54" s="56">
        <f t="shared" si="4"/>
        <v>-2576534</v>
      </c>
      <c r="S54" s="56">
        <f t="shared" si="4"/>
        <v>-325799</v>
      </c>
      <c r="T54" s="56">
        <f t="shared" si="4"/>
        <v>-885035</v>
      </c>
      <c r="U54" s="56">
        <f t="shared" si="4"/>
        <v>-499498</v>
      </c>
      <c r="V54" s="56">
        <f t="shared" si="4"/>
        <v>-1710332</v>
      </c>
      <c r="W54" s="56">
        <f t="shared" si="4"/>
        <v>-8780256</v>
      </c>
      <c r="X54" s="56">
        <f t="shared" si="4"/>
        <v>-9876103</v>
      </c>
      <c r="Y54" s="56">
        <f t="shared" si="4"/>
        <v>1095847</v>
      </c>
      <c r="Z54" s="57">
        <f>+IF(X54&lt;&gt;0,+(Y54/X54)*100,0)</f>
        <v>-11.095945435157976</v>
      </c>
      <c r="AA54" s="54">
        <f>+AA52-AA53</f>
        <v>-9876103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-10066727</v>
      </c>
      <c r="D57" s="48">
        <f>SUM(D54:D56)</f>
        <v>0</v>
      </c>
      <c r="E57" s="49">
        <f t="shared" si="5"/>
        <v>-10444522</v>
      </c>
      <c r="F57" s="50">
        <f t="shared" si="5"/>
        <v>-9876103</v>
      </c>
      <c r="G57" s="50">
        <f t="shared" si="5"/>
        <v>-641028</v>
      </c>
      <c r="H57" s="50">
        <f t="shared" si="5"/>
        <v>-640409</v>
      </c>
      <c r="I57" s="50">
        <f t="shared" si="5"/>
        <v>-424967</v>
      </c>
      <c r="J57" s="50">
        <f t="shared" si="5"/>
        <v>-1706404</v>
      </c>
      <c r="K57" s="50">
        <f t="shared" si="5"/>
        <v>-907464</v>
      </c>
      <c r="L57" s="50">
        <f t="shared" si="5"/>
        <v>-1337013</v>
      </c>
      <c r="M57" s="50">
        <f t="shared" si="5"/>
        <v>-542509</v>
      </c>
      <c r="N57" s="50">
        <f t="shared" si="5"/>
        <v>-2786986</v>
      </c>
      <c r="O57" s="50">
        <f t="shared" si="5"/>
        <v>-1203785</v>
      </c>
      <c r="P57" s="50">
        <f t="shared" si="5"/>
        <v>-642251</v>
      </c>
      <c r="Q57" s="50">
        <f t="shared" si="5"/>
        <v>-730498</v>
      </c>
      <c r="R57" s="50">
        <f t="shared" si="5"/>
        <v>-2576534</v>
      </c>
      <c r="S57" s="50">
        <f t="shared" si="5"/>
        <v>-325799</v>
      </c>
      <c r="T57" s="50">
        <f t="shared" si="5"/>
        <v>-885035</v>
      </c>
      <c r="U57" s="50">
        <f t="shared" si="5"/>
        <v>-499498</v>
      </c>
      <c r="V57" s="50">
        <f t="shared" si="5"/>
        <v>-1710332</v>
      </c>
      <c r="W57" s="50">
        <f t="shared" si="5"/>
        <v>-8780256</v>
      </c>
      <c r="X57" s="50">
        <f t="shared" si="5"/>
        <v>-9876103</v>
      </c>
      <c r="Y57" s="50">
        <f t="shared" si="5"/>
        <v>1095847</v>
      </c>
      <c r="Z57" s="51">
        <f>+IF(X57&lt;&gt;0,+(Y57/X57)*100,0)</f>
        <v>-11.095945435157976</v>
      </c>
      <c r="AA57" s="48">
        <f>SUM(AA54:AA56)</f>
        <v>-9876103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-10066727</v>
      </c>
      <c r="D60" s="65">
        <f>SUM(D57:D59)</f>
        <v>0</v>
      </c>
      <c r="E60" s="66">
        <f t="shared" si="6"/>
        <v>-10444522</v>
      </c>
      <c r="F60" s="67">
        <f t="shared" si="6"/>
        <v>-9876103</v>
      </c>
      <c r="G60" s="67">
        <f t="shared" si="6"/>
        <v>-641028</v>
      </c>
      <c r="H60" s="67">
        <f t="shared" si="6"/>
        <v>-640409</v>
      </c>
      <c r="I60" s="67">
        <f t="shared" si="6"/>
        <v>-424967</v>
      </c>
      <c r="J60" s="67">
        <f t="shared" si="6"/>
        <v>-1706404</v>
      </c>
      <c r="K60" s="67">
        <f t="shared" si="6"/>
        <v>-907464</v>
      </c>
      <c r="L60" s="67">
        <f t="shared" si="6"/>
        <v>-1337013</v>
      </c>
      <c r="M60" s="67">
        <f t="shared" si="6"/>
        <v>-542509</v>
      </c>
      <c r="N60" s="67">
        <f t="shared" si="6"/>
        <v>-2786986</v>
      </c>
      <c r="O60" s="67">
        <f t="shared" si="6"/>
        <v>-1203785</v>
      </c>
      <c r="P60" s="67">
        <f t="shared" si="6"/>
        <v>-642251</v>
      </c>
      <c r="Q60" s="67">
        <f t="shared" si="6"/>
        <v>-730498</v>
      </c>
      <c r="R60" s="67">
        <f t="shared" si="6"/>
        <v>-2576534</v>
      </c>
      <c r="S60" s="67">
        <f t="shared" si="6"/>
        <v>-325799</v>
      </c>
      <c r="T60" s="67">
        <f t="shared" si="6"/>
        <v>-885035</v>
      </c>
      <c r="U60" s="67">
        <f t="shared" si="6"/>
        <v>-499498</v>
      </c>
      <c r="V60" s="67">
        <f t="shared" si="6"/>
        <v>-1710332</v>
      </c>
      <c r="W60" s="67">
        <f t="shared" si="6"/>
        <v>-8780256</v>
      </c>
      <c r="X60" s="67">
        <f t="shared" si="6"/>
        <v>-9876103</v>
      </c>
      <c r="Y60" s="67">
        <f t="shared" si="6"/>
        <v>1095847</v>
      </c>
      <c r="Z60" s="68">
        <f>+IF(X60&lt;&gt;0,+(Y60/X60)*100,0)</f>
        <v>-11.095945435157976</v>
      </c>
      <c r="AA60" s="65">
        <f>SUM(AA57:AA59)</f>
        <v>-9876103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2069244</v>
      </c>
      <c r="D9" s="20"/>
      <c r="E9" s="21">
        <v>2650000</v>
      </c>
      <c r="F9" s="22">
        <v>2250000</v>
      </c>
      <c r="G9" s="22"/>
      <c r="H9" s="22">
        <v>172437</v>
      </c>
      <c r="I9" s="22">
        <v>201972</v>
      </c>
      <c r="J9" s="22">
        <v>374409</v>
      </c>
      <c r="K9" s="22">
        <v>176967</v>
      </c>
      <c r="L9" s="22">
        <v>178671</v>
      </c>
      <c r="M9" s="22">
        <v>176115</v>
      </c>
      <c r="N9" s="22">
        <v>531753</v>
      </c>
      <c r="O9" s="22">
        <v>176967</v>
      </c>
      <c r="P9" s="22">
        <v>233651</v>
      </c>
      <c r="Q9" s="22">
        <v>189021</v>
      </c>
      <c r="R9" s="22">
        <v>599639</v>
      </c>
      <c r="S9" s="22">
        <v>187102</v>
      </c>
      <c r="T9" s="22">
        <v>187102</v>
      </c>
      <c r="U9" s="22">
        <v>187102</v>
      </c>
      <c r="V9" s="22">
        <v>561306</v>
      </c>
      <c r="W9" s="22">
        <v>2067107</v>
      </c>
      <c r="X9" s="22">
        <v>2250000</v>
      </c>
      <c r="Y9" s="22">
        <v>-182893</v>
      </c>
      <c r="Z9" s="23">
        <v>-8.1285777777777781</v>
      </c>
      <c r="AA9" s="20">
        <v>2250000</v>
      </c>
    </row>
    <row r="10" spans="1:27" x14ac:dyDescent="0.25">
      <c r="A10" s="19" t="s">
        <v>38</v>
      </c>
      <c r="B10" s="15" t="s">
        <v>32</v>
      </c>
      <c r="C10" s="20">
        <v>22072</v>
      </c>
      <c r="D10" s="20"/>
      <c r="E10" s="21">
        <v>31800</v>
      </c>
      <c r="F10" s="22">
        <v>31800</v>
      </c>
      <c r="G10" s="22">
        <v>476</v>
      </c>
      <c r="H10" s="22">
        <v>1802</v>
      </c>
      <c r="I10" s="22">
        <v>2619</v>
      </c>
      <c r="J10" s="22">
        <v>4897</v>
      </c>
      <c r="K10" s="22">
        <v>2272</v>
      </c>
      <c r="L10" s="22">
        <v>7465</v>
      </c>
      <c r="M10" s="22">
        <v>1646</v>
      </c>
      <c r="N10" s="22">
        <v>11383</v>
      </c>
      <c r="O10" s="22">
        <v>476</v>
      </c>
      <c r="P10" s="22">
        <v>1321</v>
      </c>
      <c r="Q10" s="22">
        <v>3479</v>
      </c>
      <c r="R10" s="22">
        <v>5276</v>
      </c>
      <c r="S10" s="22">
        <v>2769</v>
      </c>
      <c r="T10" s="22"/>
      <c r="U10" s="22">
        <v>1427</v>
      </c>
      <c r="V10" s="22">
        <v>4196</v>
      </c>
      <c r="W10" s="22">
        <v>25752</v>
      </c>
      <c r="X10" s="22">
        <v>31800</v>
      </c>
      <c r="Y10" s="22">
        <v>-6048</v>
      </c>
      <c r="Z10" s="23">
        <v>-19.018867924528301</v>
      </c>
      <c r="AA10" s="20">
        <v>31800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314700</v>
      </c>
      <c r="F11" s="22">
        <v>200000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200000</v>
      </c>
      <c r="Y11" s="22">
        <v>-200000</v>
      </c>
      <c r="Z11" s="23">
        <v>-100</v>
      </c>
      <c r="AA11" s="20">
        <v>200000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230832</v>
      </c>
      <c r="D13" s="20"/>
      <c r="E13" s="21">
        <v>750000</v>
      </c>
      <c r="F13" s="22">
        <v>400000</v>
      </c>
      <c r="G13" s="22"/>
      <c r="H13" s="22">
        <v>22327</v>
      </c>
      <c r="I13" s="22">
        <v>22718</v>
      </c>
      <c r="J13" s="22">
        <v>45045</v>
      </c>
      <c r="K13" s="22">
        <v>23154</v>
      </c>
      <c r="L13" s="22">
        <v>23705</v>
      </c>
      <c r="M13" s="22">
        <v>24172</v>
      </c>
      <c r="N13" s="22">
        <v>71031</v>
      </c>
      <c r="O13" s="22">
        <v>24576</v>
      </c>
      <c r="P13" s="22">
        <v>24950</v>
      </c>
      <c r="Q13" s="22">
        <v>25206</v>
      </c>
      <c r="R13" s="22">
        <v>74732</v>
      </c>
      <c r="S13" s="22">
        <v>25342</v>
      </c>
      <c r="T13" s="22">
        <v>25631</v>
      </c>
      <c r="U13" s="22">
        <v>26467</v>
      </c>
      <c r="V13" s="22">
        <v>77440</v>
      </c>
      <c r="W13" s="22">
        <v>268248</v>
      </c>
      <c r="X13" s="22">
        <v>400000</v>
      </c>
      <c r="Y13" s="22">
        <v>-131752</v>
      </c>
      <c r="Z13" s="23">
        <v>-32.938000000000002</v>
      </c>
      <c r="AA13" s="20">
        <v>400000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1000000</v>
      </c>
      <c r="F24" s="22">
        <v>564700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564700</v>
      </c>
      <c r="Y24" s="22">
        <v>-564700</v>
      </c>
      <c r="Z24" s="23">
        <v>-100</v>
      </c>
      <c r="AA24" s="20">
        <v>564700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1185000</v>
      </c>
      <c r="D26" s="20"/>
      <c r="E26" s="21">
        <v>2005000</v>
      </c>
      <c r="F26" s="22">
        <v>2005000</v>
      </c>
      <c r="G26" s="22"/>
      <c r="H26" s="22"/>
      <c r="I26" s="22">
        <v>1148683</v>
      </c>
      <c r="J26" s="22">
        <v>1148683</v>
      </c>
      <c r="K26" s="22"/>
      <c r="L26" s="22"/>
      <c r="M26" s="22"/>
      <c r="N26" s="22"/>
      <c r="O26" s="22">
        <v>1449248</v>
      </c>
      <c r="P26" s="22"/>
      <c r="Q26" s="22"/>
      <c r="R26" s="22">
        <v>1449248</v>
      </c>
      <c r="S26" s="22">
        <v>-592931</v>
      </c>
      <c r="T26" s="22"/>
      <c r="U26" s="22"/>
      <c r="V26" s="22">
        <v>-592931</v>
      </c>
      <c r="W26" s="22">
        <v>2005000</v>
      </c>
      <c r="X26" s="22">
        <v>2005000</v>
      </c>
      <c r="Y26" s="22"/>
      <c r="Z26" s="23"/>
      <c r="AA26" s="20">
        <v>2005000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3507148</v>
      </c>
      <c r="D33" s="29">
        <f t="shared" ref="D33:Y33" si="0">SUM(D6:D32)</f>
        <v>0</v>
      </c>
      <c r="E33" s="30">
        <f t="shared" si="0"/>
        <v>6751500</v>
      </c>
      <c r="F33" s="31">
        <f t="shared" si="0"/>
        <v>5451500</v>
      </c>
      <c r="G33" s="31">
        <f t="shared" si="0"/>
        <v>476</v>
      </c>
      <c r="H33" s="31">
        <f t="shared" si="0"/>
        <v>196566</v>
      </c>
      <c r="I33" s="31">
        <f t="shared" si="0"/>
        <v>1375992</v>
      </c>
      <c r="J33" s="31">
        <f t="shared" si="0"/>
        <v>1573034</v>
      </c>
      <c r="K33" s="31">
        <f t="shared" si="0"/>
        <v>202393</v>
      </c>
      <c r="L33" s="31">
        <f t="shared" si="0"/>
        <v>209841</v>
      </c>
      <c r="M33" s="31">
        <f t="shared" si="0"/>
        <v>201933</v>
      </c>
      <c r="N33" s="31">
        <f t="shared" si="0"/>
        <v>614167</v>
      </c>
      <c r="O33" s="31">
        <f t="shared" si="0"/>
        <v>1651267</v>
      </c>
      <c r="P33" s="31">
        <f t="shared" si="0"/>
        <v>259922</v>
      </c>
      <c r="Q33" s="31">
        <f t="shared" si="0"/>
        <v>217706</v>
      </c>
      <c r="R33" s="31">
        <f t="shared" si="0"/>
        <v>2128895</v>
      </c>
      <c r="S33" s="31">
        <f t="shared" si="0"/>
        <v>-377718</v>
      </c>
      <c r="T33" s="31">
        <f t="shared" si="0"/>
        <v>212733</v>
      </c>
      <c r="U33" s="31">
        <f t="shared" si="0"/>
        <v>214996</v>
      </c>
      <c r="V33" s="31">
        <f t="shared" si="0"/>
        <v>50011</v>
      </c>
      <c r="W33" s="31">
        <f t="shared" si="0"/>
        <v>4366107</v>
      </c>
      <c r="X33" s="31">
        <f t="shared" si="0"/>
        <v>5451500</v>
      </c>
      <c r="Y33" s="31">
        <f t="shared" si="0"/>
        <v>-1085393</v>
      </c>
      <c r="Z33" s="32">
        <f>+IF(X33&lt;&gt;0,+(Y33/X33)*100,0)</f>
        <v>-19.909988076676143</v>
      </c>
      <c r="AA33" s="29">
        <f>SUM(AA6:AA32)</f>
        <v>5451500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8572820</v>
      </c>
      <c r="D35" s="20"/>
      <c r="E35" s="21">
        <v>12412406</v>
      </c>
      <c r="F35" s="22">
        <v>12412406</v>
      </c>
      <c r="G35" s="22">
        <v>775115</v>
      </c>
      <c r="H35" s="22">
        <v>690912</v>
      </c>
      <c r="I35" s="22">
        <v>780123</v>
      </c>
      <c r="J35" s="22">
        <v>2246150</v>
      </c>
      <c r="K35" s="22"/>
      <c r="L35" s="22"/>
      <c r="M35" s="22">
        <v>977716</v>
      </c>
      <c r="N35" s="22">
        <v>977716</v>
      </c>
      <c r="O35" s="22">
        <v>663490</v>
      </c>
      <c r="P35" s="22">
        <v>722128</v>
      </c>
      <c r="Q35" s="22">
        <v>644363</v>
      </c>
      <c r="R35" s="22">
        <v>2029981</v>
      </c>
      <c r="S35" s="22">
        <v>769165</v>
      </c>
      <c r="T35" s="22">
        <v>758890</v>
      </c>
      <c r="U35" s="22">
        <v>641153</v>
      </c>
      <c r="V35" s="22">
        <v>2169208</v>
      </c>
      <c r="W35" s="22">
        <v>7423055</v>
      </c>
      <c r="X35" s="22">
        <v>12412406</v>
      </c>
      <c r="Y35" s="22">
        <v>-4989351</v>
      </c>
      <c r="Z35" s="23">
        <v>-40.19648567731349</v>
      </c>
      <c r="AA35" s="20">
        <v>12412406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419500</v>
      </c>
      <c r="D38" s="20"/>
      <c r="E38" s="21">
        <v>365133</v>
      </c>
      <c r="F38" s="22">
        <v>330133</v>
      </c>
      <c r="G38" s="22"/>
      <c r="H38" s="22"/>
      <c r="I38" s="22">
        <v>65100</v>
      </c>
      <c r="J38" s="22">
        <v>65100</v>
      </c>
      <c r="K38" s="22"/>
      <c r="L38" s="22"/>
      <c r="M38" s="22"/>
      <c r="N38" s="22"/>
      <c r="O38" s="22"/>
      <c r="P38" s="22"/>
      <c r="Q38" s="22">
        <v>11700</v>
      </c>
      <c r="R38" s="22">
        <v>11700</v>
      </c>
      <c r="S38" s="22"/>
      <c r="T38" s="22">
        <v>2600</v>
      </c>
      <c r="U38" s="22"/>
      <c r="V38" s="22">
        <v>2600</v>
      </c>
      <c r="W38" s="22">
        <v>79400</v>
      </c>
      <c r="X38" s="22">
        <v>330133</v>
      </c>
      <c r="Y38" s="22">
        <v>-250733</v>
      </c>
      <c r="Z38" s="23">
        <v>-75.949087186073498</v>
      </c>
      <c r="AA38" s="20">
        <v>330133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1863743</v>
      </c>
      <c r="F39" s="22">
        <v>1863743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1863743</v>
      </c>
      <c r="Y39" s="22">
        <v>-1863743</v>
      </c>
      <c r="Z39" s="23">
        <v>-100</v>
      </c>
      <c r="AA39" s="20">
        <v>1863743</v>
      </c>
    </row>
    <row r="40" spans="1:27" x14ac:dyDescent="0.25">
      <c r="A40" s="19" t="s">
        <v>66</v>
      </c>
      <c r="B40" s="15" t="s">
        <v>32</v>
      </c>
      <c r="C40" s="20">
        <v>9328909</v>
      </c>
      <c r="D40" s="20"/>
      <c r="E40" s="21">
        <v>8660931</v>
      </c>
      <c r="F40" s="22">
        <v>8660931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8660931</v>
      </c>
      <c r="Y40" s="22">
        <v>-8660931</v>
      </c>
      <c r="Z40" s="23">
        <v>-100</v>
      </c>
      <c r="AA40" s="20">
        <v>8660931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11102356</v>
      </c>
      <c r="D42" s="20"/>
      <c r="E42" s="21">
        <v>13810057</v>
      </c>
      <c r="F42" s="22">
        <v>12787763</v>
      </c>
      <c r="G42" s="22">
        <v>754429</v>
      </c>
      <c r="H42" s="22">
        <v>968287</v>
      </c>
      <c r="I42" s="22">
        <v>981661</v>
      </c>
      <c r="J42" s="22">
        <v>2704377</v>
      </c>
      <c r="K42" s="22">
        <v>1010829</v>
      </c>
      <c r="L42" s="22">
        <v>947647</v>
      </c>
      <c r="M42" s="22">
        <v>1113382</v>
      </c>
      <c r="N42" s="22">
        <v>3071858</v>
      </c>
      <c r="O42" s="22">
        <v>1194734</v>
      </c>
      <c r="P42" s="22">
        <v>948084</v>
      </c>
      <c r="Q42" s="22">
        <v>1236098</v>
      </c>
      <c r="R42" s="22">
        <v>3378916</v>
      </c>
      <c r="S42" s="22">
        <v>947054</v>
      </c>
      <c r="T42" s="22">
        <v>999222</v>
      </c>
      <c r="U42" s="22">
        <v>1106648</v>
      </c>
      <c r="V42" s="22">
        <v>3052924</v>
      </c>
      <c r="W42" s="22">
        <v>12208075</v>
      </c>
      <c r="X42" s="22">
        <v>12787763</v>
      </c>
      <c r="Y42" s="22">
        <v>-579688</v>
      </c>
      <c r="Z42" s="23">
        <v>-4.5331462586536828</v>
      </c>
      <c r="AA42" s="20">
        <v>12787763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2866005</v>
      </c>
      <c r="D45" s="20"/>
      <c r="E45" s="21">
        <v>1800017</v>
      </c>
      <c r="F45" s="22">
        <v>1300017</v>
      </c>
      <c r="G45" s="22">
        <v>204701</v>
      </c>
      <c r="H45" s="22">
        <v>234222</v>
      </c>
      <c r="I45" s="22">
        <v>155963</v>
      </c>
      <c r="J45" s="22">
        <v>594886</v>
      </c>
      <c r="K45" s="22"/>
      <c r="L45" s="22"/>
      <c r="M45" s="22"/>
      <c r="N45" s="22"/>
      <c r="O45" s="22"/>
      <c r="P45" s="22">
        <v>-1</v>
      </c>
      <c r="Q45" s="22">
        <v>85780</v>
      </c>
      <c r="R45" s="22">
        <v>85779</v>
      </c>
      <c r="S45" s="22">
        <v>63622</v>
      </c>
      <c r="T45" s="22">
        <v>87379</v>
      </c>
      <c r="U45" s="22">
        <v>82278</v>
      </c>
      <c r="V45" s="22">
        <v>233279</v>
      </c>
      <c r="W45" s="22">
        <v>913944</v>
      </c>
      <c r="X45" s="22">
        <v>1300017</v>
      </c>
      <c r="Y45" s="22">
        <v>-386073</v>
      </c>
      <c r="Z45" s="23">
        <v>-29.69753472454591</v>
      </c>
      <c r="AA45" s="20">
        <v>1300017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32289590</v>
      </c>
      <c r="D48" s="29">
        <f t="shared" ref="D48:Y48" si="1">SUM(D35:D47)</f>
        <v>0</v>
      </c>
      <c r="E48" s="30">
        <f t="shared" si="1"/>
        <v>38912287</v>
      </c>
      <c r="F48" s="31">
        <f t="shared" si="1"/>
        <v>37354993</v>
      </c>
      <c r="G48" s="31">
        <f t="shared" si="1"/>
        <v>1734245</v>
      </c>
      <c r="H48" s="31">
        <f t="shared" si="1"/>
        <v>1893421</v>
      </c>
      <c r="I48" s="31">
        <f t="shared" si="1"/>
        <v>1982847</v>
      </c>
      <c r="J48" s="31">
        <f t="shared" si="1"/>
        <v>5610513</v>
      </c>
      <c r="K48" s="31">
        <f t="shared" si="1"/>
        <v>1010829</v>
      </c>
      <c r="L48" s="31">
        <f t="shared" si="1"/>
        <v>947647</v>
      </c>
      <c r="M48" s="31">
        <f t="shared" si="1"/>
        <v>2091098</v>
      </c>
      <c r="N48" s="31">
        <f t="shared" si="1"/>
        <v>4049574</v>
      </c>
      <c r="O48" s="31">
        <f t="shared" si="1"/>
        <v>1858224</v>
      </c>
      <c r="P48" s="31">
        <f t="shared" si="1"/>
        <v>1670211</v>
      </c>
      <c r="Q48" s="31">
        <f t="shared" si="1"/>
        <v>1977941</v>
      </c>
      <c r="R48" s="31">
        <f t="shared" si="1"/>
        <v>5506376</v>
      </c>
      <c r="S48" s="31">
        <f t="shared" si="1"/>
        <v>1779841</v>
      </c>
      <c r="T48" s="31">
        <f t="shared" si="1"/>
        <v>1848091</v>
      </c>
      <c r="U48" s="31">
        <f t="shared" si="1"/>
        <v>1830079</v>
      </c>
      <c r="V48" s="31">
        <f t="shared" si="1"/>
        <v>5458011</v>
      </c>
      <c r="W48" s="31">
        <f t="shared" si="1"/>
        <v>20624474</v>
      </c>
      <c r="X48" s="31">
        <f t="shared" si="1"/>
        <v>37354993</v>
      </c>
      <c r="Y48" s="31">
        <f t="shared" si="1"/>
        <v>-16730519</v>
      </c>
      <c r="Z48" s="32">
        <f>+IF(X48&lt;&gt;0,+(Y48/X48)*100,0)</f>
        <v>-44.787905595377843</v>
      </c>
      <c r="AA48" s="29">
        <f>SUM(AA35:AA47)</f>
        <v>37354993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-28782442</v>
      </c>
      <c r="D49" s="39">
        <f t="shared" si="2"/>
        <v>0</v>
      </c>
      <c r="E49" s="40">
        <f t="shared" si="2"/>
        <v>-32160787</v>
      </c>
      <c r="F49" s="41">
        <f t="shared" si="2"/>
        <v>-31903493</v>
      </c>
      <c r="G49" s="41">
        <f t="shared" si="2"/>
        <v>-1733769</v>
      </c>
      <c r="H49" s="41">
        <f t="shared" si="2"/>
        <v>-1696855</v>
      </c>
      <c r="I49" s="41">
        <f t="shared" si="2"/>
        <v>-606855</v>
      </c>
      <c r="J49" s="41">
        <f t="shared" si="2"/>
        <v>-4037479</v>
      </c>
      <c r="K49" s="41">
        <f t="shared" si="2"/>
        <v>-808436</v>
      </c>
      <c r="L49" s="41">
        <f t="shared" si="2"/>
        <v>-737806</v>
      </c>
      <c r="M49" s="41">
        <f t="shared" si="2"/>
        <v>-1889165</v>
      </c>
      <c r="N49" s="41">
        <f t="shared" si="2"/>
        <v>-3435407</v>
      </c>
      <c r="O49" s="41">
        <f t="shared" si="2"/>
        <v>-206957</v>
      </c>
      <c r="P49" s="41">
        <f t="shared" si="2"/>
        <v>-1410289</v>
      </c>
      <c r="Q49" s="41">
        <f t="shared" si="2"/>
        <v>-1760235</v>
      </c>
      <c r="R49" s="41">
        <f t="shared" si="2"/>
        <v>-3377481</v>
      </c>
      <c r="S49" s="41">
        <f t="shared" si="2"/>
        <v>-2157559</v>
      </c>
      <c r="T49" s="41">
        <f t="shared" si="2"/>
        <v>-1635358</v>
      </c>
      <c r="U49" s="41">
        <f t="shared" si="2"/>
        <v>-1615083</v>
      </c>
      <c r="V49" s="41">
        <f t="shared" si="2"/>
        <v>-5408000</v>
      </c>
      <c r="W49" s="41">
        <f t="shared" si="2"/>
        <v>-16258367</v>
      </c>
      <c r="X49" s="41">
        <f t="shared" si="2"/>
        <v>-31903493</v>
      </c>
      <c r="Y49" s="41">
        <f t="shared" si="2"/>
        <v>15645126</v>
      </c>
      <c r="Z49" s="42">
        <f>+IF(X49&lt;&gt;0,+(Y49/X49)*100,0)</f>
        <v>-49.038912447611928</v>
      </c>
      <c r="AA49" s="39">
        <f>+AA33-AA48</f>
        <v>-31903493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-28782442</v>
      </c>
      <c r="D52" s="48">
        <f t="shared" si="3"/>
        <v>0</v>
      </c>
      <c r="E52" s="49">
        <f t="shared" si="3"/>
        <v>-32160787</v>
      </c>
      <c r="F52" s="50">
        <f t="shared" si="3"/>
        <v>-31903493</v>
      </c>
      <c r="G52" s="50">
        <f t="shared" si="3"/>
        <v>-1733769</v>
      </c>
      <c r="H52" s="50">
        <f t="shared" si="3"/>
        <v>-1696855</v>
      </c>
      <c r="I52" s="50">
        <f t="shared" si="3"/>
        <v>-606855</v>
      </c>
      <c r="J52" s="50">
        <f t="shared" si="3"/>
        <v>-4037479</v>
      </c>
      <c r="K52" s="50">
        <f t="shared" si="3"/>
        <v>-808436</v>
      </c>
      <c r="L52" s="50">
        <f t="shared" si="3"/>
        <v>-737806</v>
      </c>
      <c r="M52" s="50">
        <f t="shared" si="3"/>
        <v>-1889165</v>
      </c>
      <c r="N52" s="50">
        <f t="shared" si="3"/>
        <v>-3435407</v>
      </c>
      <c r="O52" s="50">
        <f t="shared" si="3"/>
        <v>-206957</v>
      </c>
      <c r="P52" s="50">
        <f t="shared" si="3"/>
        <v>-1410289</v>
      </c>
      <c r="Q52" s="50">
        <f t="shared" si="3"/>
        <v>-1760235</v>
      </c>
      <c r="R52" s="50">
        <f t="shared" si="3"/>
        <v>-3377481</v>
      </c>
      <c r="S52" s="50">
        <f t="shared" si="3"/>
        <v>-2157559</v>
      </c>
      <c r="T52" s="50">
        <f t="shared" si="3"/>
        <v>-1635358</v>
      </c>
      <c r="U52" s="50">
        <f t="shared" si="3"/>
        <v>-1615083</v>
      </c>
      <c r="V52" s="50">
        <f t="shared" si="3"/>
        <v>-5408000</v>
      </c>
      <c r="W52" s="50">
        <f t="shared" si="3"/>
        <v>-16258367</v>
      </c>
      <c r="X52" s="50">
        <f t="shared" si="3"/>
        <v>-31903493</v>
      </c>
      <c r="Y52" s="50">
        <f t="shared" si="3"/>
        <v>15645126</v>
      </c>
      <c r="Z52" s="51">
        <f>+IF(X52&lt;&gt;0,+(Y52/X52)*100,0)</f>
        <v>-49.038912447611928</v>
      </c>
      <c r="AA52" s="48">
        <f>SUM(AA49:AA51)</f>
        <v>-31903493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-28782442</v>
      </c>
      <c r="D54" s="54">
        <f>+D52-D53</f>
        <v>0</v>
      </c>
      <c r="E54" s="55">
        <f t="shared" si="4"/>
        <v>-32160787</v>
      </c>
      <c r="F54" s="56">
        <f t="shared" si="4"/>
        <v>-31903493</v>
      </c>
      <c r="G54" s="56">
        <f t="shared" si="4"/>
        <v>-1733769</v>
      </c>
      <c r="H54" s="56">
        <f t="shared" si="4"/>
        <v>-1696855</v>
      </c>
      <c r="I54" s="56">
        <f t="shared" si="4"/>
        <v>-606855</v>
      </c>
      <c r="J54" s="56">
        <f t="shared" si="4"/>
        <v>-4037479</v>
      </c>
      <c r="K54" s="56">
        <f t="shared" si="4"/>
        <v>-808436</v>
      </c>
      <c r="L54" s="56">
        <f t="shared" si="4"/>
        <v>-737806</v>
      </c>
      <c r="M54" s="56">
        <f t="shared" si="4"/>
        <v>-1889165</v>
      </c>
      <c r="N54" s="56">
        <f t="shared" si="4"/>
        <v>-3435407</v>
      </c>
      <c r="O54" s="56">
        <f t="shared" si="4"/>
        <v>-206957</v>
      </c>
      <c r="P54" s="56">
        <f t="shared" si="4"/>
        <v>-1410289</v>
      </c>
      <c r="Q54" s="56">
        <f t="shared" si="4"/>
        <v>-1760235</v>
      </c>
      <c r="R54" s="56">
        <f t="shared" si="4"/>
        <v>-3377481</v>
      </c>
      <c r="S54" s="56">
        <f t="shared" si="4"/>
        <v>-2157559</v>
      </c>
      <c r="T54" s="56">
        <f t="shared" si="4"/>
        <v>-1635358</v>
      </c>
      <c r="U54" s="56">
        <f t="shared" si="4"/>
        <v>-1615083</v>
      </c>
      <c r="V54" s="56">
        <f t="shared" si="4"/>
        <v>-5408000</v>
      </c>
      <c r="W54" s="56">
        <f t="shared" si="4"/>
        <v>-16258367</v>
      </c>
      <c r="X54" s="56">
        <f t="shared" si="4"/>
        <v>-31903493</v>
      </c>
      <c r="Y54" s="56">
        <f t="shared" si="4"/>
        <v>15645126</v>
      </c>
      <c r="Z54" s="57">
        <f>+IF(X54&lt;&gt;0,+(Y54/X54)*100,0)</f>
        <v>-49.038912447611928</v>
      </c>
      <c r="AA54" s="54">
        <f>+AA52-AA53</f>
        <v>-31903493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-28782442</v>
      </c>
      <c r="D57" s="48">
        <f>SUM(D54:D56)</f>
        <v>0</v>
      </c>
      <c r="E57" s="49">
        <f t="shared" si="5"/>
        <v>-32160787</v>
      </c>
      <c r="F57" s="50">
        <f t="shared" si="5"/>
        <v>-31903493</v>
      </c>
      <c r="G57" s="50">
        <f t="shared" si="5"/>
        <v>-1733769</v>
      </c>
      <c r="H57" s="50">
        <f t="shared" si="5"/>
        <v>-1696855</v>
      </c>
      <c r="I57" s="50">
        <f t="shared" si="5"/>
        <v>-606855</v>
      </c>
      <c r="J57" s="50">
        <f t="shared" si="5"/>
        <v>-4037479</v>
      </c>
      <c r="K57" s="50">
        <f t="shared" si="5"/>
        <v>-808436</v>
      </c>
      <c r="L57" s="50">
        <f t="shared" si="5"/>
        <v>-737806</v>
      </c>
      <c r="M57" s="50">
        <f t="shared" si="5"/>
        <v>-1889165</v>
      </c>
      <c r="N57" s="50">
        <f t="shared" si="5"/>
        <v>-3435407</v>
      </c>
      <c r="O57" s="50">
        <f t="shared" si="5"/>
        <v>-206957</v>
      </c>
      <c r="P57" s="50">
        <f t="shared" si="5"/>
        <v>-1410289</v>
      </c>
      <c r="Q57" s="50">
        <f t="shared" si="5"/>
        <v>-1760235</v>
      </c>
      <c r="R57" s="50">
        <f t="shared" si="5"/>
        <v>-3377481</v>
      </c>
      <c r="S57" s="50">
        <f t="shared" si="5"/>
        <v>-2157559</v>
      </c>
      <c r="T57" s="50">
        <f t="shared" si="5"/>
        <v>-1635358</v>
      </c>
      <c r="U57" s="50">
        <f t="shared" si="5"/>
        <v>-1615083</v>
      </c>
      <c r="V57" s="50">
        <f t="shared" si="5"/>
        <v>-5408000</v>
      </c>
      <c r="W57" s="50">
        <f t="shared" si="5"/>
        <v>-16258367</v>
      </c>
      <c r="X57" s="50">
        <f t="shared" si="5"/>
        <v>-31903493</v>
      </c>
      <c r="Y57" s="50">
        <f t="shared" si="5"/>
        <v>15645126</v>
      </c>
      <c r="Z57" s="51">
        <f>+IF(X57&lt;&gt;0,+(Y57/X57)*100,0)</f>
        <v>-49.038912447611928</v>
      </c>
      <c r="AA57" s="48">
        <f>SUM(AA54:AA56)</f>
        <v>-31903493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-28782442</v>
      </c>
      <c r="D60" s="65">
        <f>SUM(D57:D59)</f>
        <v>0</v>
      </c>
      <c r="E60" s="66">
        <f t="shared" si="6"/>
        <v>-32160787</v>
      </c>
      <c r="F60" s="67">
        <f t="shared" si="6"/>
        <v>-31903493</v>
      </c>
      <c r="G60" s="67">
        <f t="shared" si="6"/>
        <v>-1733769</v>
      </c>
      <c r="H60" s="67">
        <f t="shared" si="6"/>
        <v>-1696855</v>
      </c>
      <c r="I60" s="67">
        <f t="shared" si="6"/>
        <v>-606855</v>
      </c>
      <c r="J60" s="67">
        <f t="shared" si="6"/>
        <v>-4037479</v>
      </c>
      <c r="K60" s="67">
        <f t="shared" si="6"/>
        <v>-808436</v>
      </c>
      <c r="L60" s="67">
        <f t="shared" si="6"/>
        <v>-737806</v>
      </c>
      <c r="M60" s="67">
        <f t="shared" si="6"/>
        <v>-1889165</v>
      </c>
      <c r="N60" s="67">
        <f t="shared" si="6"/>
        <v>-3435407</v>
      </c>
      <c r="O60" s="67">
        <f t="shared" si="6"/>
        <v>-206957</v>
      </c>
      <c r="P60" s="67">
        <f t="shared" si="6"/>
        <v>-1410289</v>
      </c>
      <c r="Q60" s="67">
        <f t="shared" si="6"/>
        <v>-1760235</v>
      </c>
      <c r="R60" s="67">
        <f t="shared" si="6"/>
        <v>-3377481</v>
      </c>
      <c r="S60" s="67">
        <f t="shared" si="6"/>
        <v>-2157559</v>
      </c>
      <c r="T60" s="67">
        <f t="shared" si="6"/>
        <v>-1635358</v>
      </c>
      <c r="U60" s="67">
        <f t="shared" si="6"/>
        <v>-1615083</v>
      </c>
      <c r="V60" s="67">
        <f t="shared" si="6"/>
        <v>-5408000</v>
      </c>
      <c r="W60" s="67">
        <f t="shared" si="6"/>
        <v>-16258367</v>
      </c>
      <c r="X60" s="67">
        <f t="shared" si="6"/>
        <v>-31903493</v>
      </c>
      <c r="Y60" s="67">
        <f t="shared" si="6"/>
        <v>15645126</v>
      </c>
      <c r="Z60" s="68">
        <f>+IF(X60&lt;&gt;0,+(Y60/X60)*100,0)</f>
        <v>-49.038912447611928</v>
      </c>
      <c r="AA60" s="65">
        <f>SUM(AA57:AA59)</f>
        <v>-31903493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2993588</v>
      </c>
      <c r="D9" s="20"/>
      <c r="E9" s="21">
        <v>5444399</v>
      </c>
      <c r="F9" s="22">
        <v>5444399</v>
      </c>
      <c r="G9" s="22">
        <v>124409</v>
      </c>
      <c r="H9" s="22">
        <v>123844</v>
      </c>
      <c r="I9" s="22">
        <v>123731</v>
      </c>
      <c r="J9" s="22">
        <v>371984</v>
      </c>
      <c r="K9" s="22">
        <v>59016</v>
      </c>
      <c r="L9" s="22">
        <v>-162029</v>
      </c>
      <c r="M9" s="22">
        <v>23834</v>
      </c>
      <c r="N9" s="22">
        <v>-79179</v>
      </c>
      <c r="O9" s="22">
        <v>108650</v>
      </c>
      <c r="P9" s="22">
        <v>108584</v>
      </c>
      <c r="Q9" s="22">
        <v>108584</v>
      </c>
      <c r="R9" s="22">
        <v>325818</v>
      </c>
      <c r="S9" s="22">
        <v>108584</v>
      </c>
      <c r="T9" s="22">
        <v>106580</v>
      </c>
      <c r="U9" s="22">
        <v>106023</v>
      </c>
      <c r="V9" s="22">
        <v>321187</v>
      </c>
      <c r="W9" s="22">
        <v>939810</v>
      </c>
      <c r="X9" s="22">
        <v>5444399</v>
      </c>
      <c r="Y9" s="22">
        <v>-4504589</v>
      </c>
      <c r="Z9" s="23">
        <v>-82.738039588942698</v>
      </c>
      <c r="AA9" s="20">
        <v>5444399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424211</v>
      </c>
      <c r="D13" s="20"/>
      <c r="E13" s="21">
        <v>1087900</v>
      </c>
      <c r="F13" s="22">
        <v>1087900</v>
      </c>
      <c r="G13" s="22"/>
      <c r="H13" s="22">
        <v>41490</v>
      </c>
      <c r="I13" s="22">
        <v>42330</v>
      </c>
      <c r="J13" s="22">
        <v>83820</v>
      </c>
      <c r="K13" s="22">
        <v>40265</v>
      </c>
      <c r="L13" s="22">
        <v>31360</v>
      </c>
      <c r="M13" s="22">
        <v>33893</v>
      </c>
      <c r="N13" s="22">
        <v>105518</v>
      </c>
      <c r="O13" s="22">
        <v>44047</v>
      </c>
      <c r="P13" s="22">
        <v>44262</v>
      </c>
      <c r="Q13" s="22">
        <v>42968</v>
      </c>
      <c r="R13" s="22">
        <v>131277</v>
      </c>
      <c r="S13" s="22">
        <v>39759</v>
      </c>
      <c r="T13" s="22">
        <v>39431</v>
      </c>
      <c r="U13" s="22">
        <v>39114</v>
      </c>
      <c r="V13" s="22">
        <v>118304</v>
      </c>
      <c r="W13" s="22">
        <v>438919</v>
      </c>
      <c r="X13" s="22">
        <v>1087900</v>
      </c>
      <c r="Y13" s="22">
        <v>-648981</v>
      </c>
      <c r="Z13" s="23">
        <v>-59.654471918374853</v>
      </c>
      <c r="AA13" s="20">
        <v>1087900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3417799</v>
      </c>
      <c r="D33" s="29">
        <f t="shared" ref="D33:Y33" si="0">SUM(D6:D32)</f>
        <v>0</v>
      </c>
      <c r="E33" s="30">
        <f t="shared" si="0"/>
        <v>6532299</v>
      </c>
      <c r="F33" s="31">
        <f t="shared" si="0"/>
        <v>6532299</v>
      </c>
      <c r="G33" s="31">
        <f t="shared" si="0"/>
        <v>124409</v>
      </c>
      <c r="H33" s="31">
        <f t="shared" si="0"/>
        <v>165334</v>
      </c>
      <c r="I33" s="31">
        <f t="shared" si="0"/>
        <v>166061</v>
      </c>
      <c r="J33" s="31">
        <f t="shared" si="0"/>
        <v>455804</v>
      </c>
      <c r="K33" s="31">
        <f t="shared" si="0"/>
        <v>99281</v>
      </c>
      <c r="L33" s="31">
        <f t="shared" si="0"/>
        <v>-130669</v>
      </c>
      <c r="M33" s="31">
        <f t="shared" si="0"/>
        <v>57727</v>
      </c>
      <c r="N33" s="31">
        <f t="shared" si="0"/>
        <v>26339</v>
      </c>
      <c r="O33" s="31">
        <f t="shared" si="0"/>
        <v>152697</v>
      </c>
      <c r="P33" s="31">
        <f t="shared" si="0"/>
        <v>152846</v>
      </c>
      <c r="Q33" s="31">
        <f t="shared" si="0"/>
        <v>151552</v>
      </c>
      <c r="R33" s="31">
        <f t="shared" si="0"/>
        <v>457095</v>
      </c>
      <c r="S33" s="31">
        <f t="shared" si="0"/>
        <v>148343</v>
      </c>
      <c r="T33" s="31">
        <f t="shared" si="0"/>
        <v>146011</v>
      </c>
      <c r="U33" s="31">
        <f t="shared" si="0"/>
        <v>145137</v>
      </c>
      <c r="V33" s="31">
        <f t="shared" si="0"/>
        <v>439491</v>
      </c>
      <c r="W33" s="31">
        <f t="shared" si="0"/>
        <v>1378729</v>
      </c>
      <c r="X33" s="31">
        <f t="shared" si="0"/>
        <v>6532299</v>
      </c>
      <c r="Y33" s="31">
        <f t="shared" si="0"/>
        <v>-5153570</v>
      </c>
      <c r="Z33" s="32">
        <f>+IF(X33&lt;&gt;0,+(Y33/X33)*100,0)</f>
        <v>-78.893663624399309</v>
      </c>
      <c r="AA33" s="29">
        <f>SUM(AA6:AA32)</f>
        <v>6532299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7816106</v>
      </c>
      <c r="D35" s="20"/>
      <c r="E35" s="21">
        <v>8072467</v>
      </c>
      <c r="F35" s="22">
        <v>8086467</v>
      </c>
      <c r="G35" s="22">
        <v>584218</v>
      </c>
      <c r="H35" s="22"/>
      <c r="I35" s="22">
        <v>2036754</v>
      </c>
      <c r="J35" s="22">
        <v>2620972</v>
      </c>
      <c r="K35" s="22">
        <v>-69215</v>
      </c>
      <c r="L35" s="22">
        <v>637224</v>
      </c>
      <c r="M35" s="22">
        <v>608076</v>
      </c>
      <c r="N35" s="22">
        <v>1176085</v>
      </c>
      <c r="O35" s="22">
        <v>750059</v>
      </c>
      <c r="P35" s="22">
        <v>625104</v>
      </c>
      <c r="Q35" s="22">
        <v>595216</v>
      </c>
      <c r="R35" s="22">
        <v>1970379</v>
      </c>
      <c r="S35" s="22"/>
      <c r="T35" s="22">
        <v>1277454</v>
      </c>
      <c r="U35" s="22">
        <v>601334</v>
      </c>
      <c r="V35" s="22">
        <v>1878788</v>
      </c>
      <c r="W35" s="22">
        <v>7646224</v>
      </c>
      <c r="X35" s="22">
        <v>8086467</v>
      </c>
      <c r="Y35" s="22">
        <v>-440243</v>
      </c>
      <c r="Z35" s="23">
        <v>-5.444194603156113</v>
      </c>
      <c r="AA35" s="20">
        <v>8086467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199936</v>
      </c>
      <c r="D38" s="20"/>
      <c r="E38" s="21">
        <v>209800</v>
      </c>
      <c r="F38" s="22">
        <v>247400</v>
      </c>
      <c r="G38" s="22">
        <v>29600</v>
      </c>
      <c r="H38" s="22"/>
      <c r="I38" s="22"/>
      <c r="J38" s="22">
        <v>29600</v>
      </c>
      <c r="K38" s="22"/>
      <c r="L38" s="22">
        <v>29900</v>
      </c>
      <c r="M38" s="22">
        <v>29200</v>
      </c>
      <c r="N38" s="22">
        <v>59100</v>
      </c>
      <c r="O38" s="22">
        <v>29920</v>
      </c>
      <c r="P38" s="22">
        <v>29400</v>
      </c>
      <c r="Q38" s="22"/>
      <c r="R38" s="22">
        <v>59320</v>
      </c>
      <c r="S38" s="22"/>
      <c r="T38" s="22"/>
      <c r="U38" s="22"/>
      <c r="V38" s="22"/>
      <c r="W38" s="22">
        <v>148020</v>
      </c>
      <c r="X38" s="22">
        <v>247400</v>
      </c>
      <c r="Y38" s="22">
        <v>-99380</v>
      </c>
      <c r="Z38" s="23">
        <v>-40.169765561843171</v>
      </c>
      <c r="AA38" s="20">
        <v>247400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651255</v>
      </c>
      <c r="F39" s="22">
        <v>651255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651255</v>
      </c>
      <c r="Y39" s="22">
        <v>-651255</v>
      </c>
      <c r="Z39" s="23">
        <v>-100</v>
      </c>
      <c r="AA39" s="20">
        <v>651255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400000</v>
      </c>
      <c r="F42" s="22">
        <v>362400</v>
      </c>
      <c r="G42" s="22"/>
      <c r="H42" s="22"/>
      <c r="I42" s="22"/>
      <c r="J42" s="22"/>
      <c r="K42" s="22"/>
      <c r="L42" s="22"/>
      <c r="M42" s="22">
        <v>192400</v>
      </c>
      <c r="N42" s="22">
        <v>192400</v>
      </c>
      <c r="O42" s="22"/>
      <c r="P42" s="22">
        <v>28494</v>
      </c>
      <c r="Q42" s="22"/>
      <c r="R42" s="22">
        <v>28494</v>
      </c>
      <c r="S42" s="22">
        <v>29900</v>
      </c>
      <c r="T42" s="22">
        <v>89930</v>
      </c>
      <c r="U42" s="22">
        <v>21100</v>
      </c>
      <c r="V42" s="22">
        <v>140930</v>
      </c>
      <c r="W42" s="22">
        <v>361824</v>
      </c>
      <c r="X42" s="22">
        <v>362400</v>
      </c>
      <c r="Y42" s="22">
        <v>-576</v>
      </c>
      <c r="Z42" s="23">
        <v>-0.15894039735099338</v>
      </c>
      <c r="AA42" s="20">
        <v>362400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1547697</v>
      </c>
      <c r="D45" s="20"/>
      <c r="E45" s="21">
        <v>1943398</v>
      </c>
      <c r="F45" s="22">
        <v>2002195</v>
      </c>
      <c r="G45" s="22">
        <v>118209</v>
      </c>
      <c r="H45" s="22">
        <v>267120</v>
      </c>
      <c r="I45" s="22">
        <v>253109</v>
      </c>
      <c r="J45" s="22">
        <v>638438</v>
      </c>
      <c r="K45" s="22">
        <v>122774</v>
      </c>
      <c r="L45" s="22">
        <v>191456</v>
      </c>
      <c r="M45" s="22">
        <v>159916</v>
      </c>
      <c r="N45" s="22">
        <v>474146</v>
      </c>
      <c r="O45" s="22">
        <v>169789</v>
      </c>
      <c r="P45" s="22">
        <v>103041</v>
      </c>
      <c r="Q45" s="22">
        <v>172001</v>
      </c>
      <c r="R45" s="22">
        <v>444831</v>
      </c>
      <c r="S45" s="22">
        <v>195271</v>
      </c>
      <c r="T45" s="22">
        <v>124080</v>
      </c>
      <c r="U45" s="22">
        <v>69681</v>
      </c>
      <c r="V45" s="22">
        <v>389032</v>
      </c>
      <c r="W45" s="22">
        <v>1946447</v>
      </c>
      <c r="X45" s="22">
        <v>2002195</v>
      </c>
      <c r="Y45" s="22">
        <v>-55748</v>
      </c>
      <c r="Z45" s="23">
        <v>-2.7843441822599697</v>
      </c>
      <c r="AA45" s="20">
        <v>2002195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9563739</v>
      </c>
      <c r="D48" s="29">
        <f t="shared" ref="D48:Y48" si="1">SUM(D35:D47)</f>
        <v>0</v>
      </c>
      <c r="E48" s="30">
        <f t="shared" si="1"/>
        <v>11276920</v>
      </c>
      <c r="F48" s="31">
        <f t="shared" si="1"/>
        <v>11349717</v>
      </c>
      <c r="G48" s="31">
        <f t="shared" si="1"/>
        <v>732027</v>
      </c>
      <c r="H48" s="31">
        <f t="shared" si="1"/>
        <v>267120</v>
      </c>
      <c r="I48" s="31">
        <f t="shared" si="1"/>
        <v>2289863</v>
      </c>
      <c r="J48" s="31">
        <f t="shared" si="1"/>
        <v>3289010</v>
      </c>
      <c r="K48" s="31">
        <f t="shared" si="1"/>
        <v>53559</v>
      </c>
      <c r="L48" s="31">
        <f t="shared" si="1"/>
        <v>858580</v>
      </c>
      <c r="M48" s="31">
        <f t="shared" si="1"/>
        <v>989592</v>
      </c>
      <c r="N48" s="31">
        <f t="shared" si="1"/>
        <v>1901731</v>
      </c>
      <c r="O48" s="31">
        <f t="shared" si="1"/>
        <v>949768</v>
      </c>
      <c r="P48" s="31">
        <f t="shared" si="1"/>
        <v>786039</v>
      </c>
      <c r="Q48" s="31">
        <f t="shared" si="1"/>
        <v>767217</v>
      </c>
      <c r="R48" s="31">
        <f t="shared" si="1"/>
        <v>2503024</v>
      </c>
      <c r="S48" s="31">
        <f t="shared" si="1"/>
        <v>225171</v>
      </c>
      <c r="T48" s="31">
        <f t="shared" si="1"/>
        <v>1491464</v>
      </c>
      <c r="U48" s="31">
        <f t="shared" si="1"/>
        <v>692115</v>
      </c>
      <c r="V48" s="31">
        <f t="shared" si="1"/>
        <v>2408750</v>
      </c>
      <c r="W48" s="31">
        <f t="shared" si="1"/>
        <v>10102515</v>
      </c>
      <c r="X48" s="31">
        <f t="shared" si="1"/>
        <v>11349717</v>
      </c>
      <c r="Y48" s="31">
        <f t="shared" si="1"/>
        <v>-1247202</v>
      </c>
      <c r="Z48" s="32">
        <f>+IF(X48&lt;&gt;0,+(Y48/X48)*100,0)</f>
        <v>-10.988837871464108</v>
      </c>
      <c r="AA48" s="29">
        <f>SUM(AA35:AA47)</f>
        <v>11349717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-6145940</v>
      </c>
      <c r="D49" s="39">
        <f t="shared" si="2"/>
        <v>0</v>
      </c>
      <c r="E49" s="40">
        <f t="shared" si="2"/>
        <v>-4744621</v>
      </c>
      <c r="F49" s="41">
        <f t="shared" si="2"/>
        <v>-4817418</v>
      </c>
      <c r="G49" s="41">
        <f t="shared" si="2"/>
        <v>-607618</v>
      </c>
      <c r="H49" s="41">
        <f t="shared" si="2"/>
        <v>-101786</v>
      </c>
      <c r="I49" s="41">
        <f t="shared" si="2"/>
        <v>-2123802</v>
      </c>
      <c r="J49" s="41">
        <f t="shared" si="2"/>
        <v>-2833206</v>
      </c>
      <c r="K49" s="41">
        <f t="shared" si="2"/>
        <v>45722</v>
      </c>
      <c r="L49" s="41">
        <f t="shared" si="2"/>
        <v>-989249</v>
      </c>
      <c r="M49" s="41">
        <f t="shared" si="2"/>
        <v>-931865</v>
      </c>
      <c r="N49" s="41">
        <f t="shared" si="2"/>
        <v>-1875392</v>
      </c>
      <c r="O49" s="41">
        <f t="shared" si="2"/>
        <v>-797071</v>
      </c>
      <c r="P49" s="41">
        <f t="shared" si="2"/>
        <v>-633193</v>
      </c>
      <c r="Q49" s="41">
        <f t="shared" si="2"/>
        <v>-615665</v>
      </c>
      <c r="R49" s="41">
        <f t="shared" si="2"/>
        <v>-2045929</v>
      </c>
      <c r="S49" s="41">
        <f t="shared" si="2"/>
        <v>-76828</v>
      </c>
      <c r="T49" s="41">
        <f t="shared" si="2"/>
        <v>-1345453</v>
      </c>
      <c r="U49" s="41">
        <f t="shared" si="2"/>
        <v>-546978</v>
      </c>
      <c r="V49" s="41">
        <f t="shared" si="2"/>
        <v>-1969259</v>
      </c>
      <c r="W49" s="41">
        <f t="shared" si="2"/>
        <v>-8723786</v>
      </c>
      <c r="X49" s="41">
        <f t="shared" si="2"/>
        <v>-4817418</v>
      </c>
      <c r="Y49" s="41">
        <f t="shared" si="2"/>
        <v>-3906368</v>
      </c>
      <c r="Z49" s="42">
        <f>+IF(X49&lt;&gt;0,+(Y49/X49)*100,0)</f>
        <v>81.088417073212256</v>
      </c>
      <c r="AA49" s="39">
        <f>+AA33-AA48</f>
        <v>-4817418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-6145940</v>
      </c>
      <c r="D52" s="48">
        <f t="shared" si="3"/>
        <v>0</v>
      </c>
      <c r="E52" s="49">
        <f t="shared" si="3"/>
        <v>-4744621</v>
      </c>
      <c r="F52" s="50">
        <f t="shared" si="3"/>
        <v>-4817418</v>
      </c>
      <c r="G52" s="50">
        <f t="shared" si="3"/>
        <v>-607618</v>
      </c>
      <c r="H52" s="50">
        <f t="shared" si="3"/>
        <v>-101786</v>
      </c>
      <c r="I52" s="50">
        <f t="shared" si="3"/>
        <v>-2123802</v>
      </c>
      <c r="J52" s="50">
        <f t="shared" si="3"/>
        <v>-2833206</v>
      </c>
      <c r="K52" s="50">
        <f t="shared" si="3"/>
        <v>45722</v>
      </c>
      <c r="L52" s="50">
        <f t="shared" si="3"/>
        <v>-989249</v>
      </c>
      <c r="M52" s="50">
        <f t="shared" si="3"/>
        <v>-931865</v>
      </c>
      <c r="N52" s="50">
        <f t="shared" si="3"/>
        <v>-1875392</v>
      </c>
      <c r="O52" s="50">
        <f t="shared" si="3"/>
        <v>-797071</v>
      </c>
      <c r="P52" s="50">
        <f t="shared" si="3"/>
        <v>-633193</v>
      </c>
      <c r="Q52" s="50">
        <f t="shared" si="3"/>
        <v>-615665</v>
      </c>
      <c r="R52" s="50">
        <f t="shared" si="3"/>
        <v>-2045929</v>
      </c>
      <c r="S52" s="50">
        <f t="shared" si="3"/>
        <v>-76828</v>
      </c>
      <c r="T52" s="50">
        <f t="shared" si="3"/>
        <v>-1345453</v>
      </c>
      <c r="U52" s="50">
        <f t="shared" si="3"/>
        <v>-546978</v>
      </c>
      <c r="V52" s="50">
        <f t="shared" si="3"/>
        <v>-1969259</v>
      </c>
      <c r="W52" s="50">
        <f t="shared" si="3"/>
        <v>-8723786</v>
      </c>
      <c r="X52" s="50">
        <f t="shared" si="3"/>
        <v>-4817418</v>
      </c>
      <c r="Y52" s="50">
        <f t="shared" si="3"/>
        <v>-3906368</v>
      </c>
      <c r="Z52" s="51">
        <f>+IF(X52&lt;&gt;0,+(Y52/X52)*100,0)</f>
        <v>81.088417073212256</v>
      </c>
      <c r="AA52" s="48">
        <f>SUM(AA49:AA51)</f>
        <v>-4817418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-6145940</v>
      </c>
      <c r="D54" s="54">
        <f>+D52-D53</f>
        <v>0</v>
      </c>
      <c r="E54" s="55">
        <f t="shared" si="4"/>
        <v>-4744621</v>
      </c>
      <c r="F54" s="56">
        <f t="shared" si="4"/>
        <v>-4817418</v>
      </c>
      <c r="G54" s="56">
        <f t="shared" si="4"/>
        <v>-607618</v>
      </c>
      <c r="H54" s="56">
        <f t="shared" si="4"/>
        <v>-101786</v>
      </c>
      <c r="I54" s="56">
        <f t="shared" si="4"/>
        <v>-2123802</v>
      </c>
      <c r="J54" s="56">
        <f t="shared" si="4"/>
        <v>-2833206</v>
      </c>
      <c r="K54" s="56">
        <f t="shared" si="4"/>
        <v>45722</v>
      </c>
      <c r="L54" s="56">
        <f t="shared" si="4"/>
        <v>-989249</v>
      </c>
      <c r="M54" s="56">
        <f t="shared" si="4"/>
        <v>-931865</v>
      </c>
      <c r="N54" s="56">
        <f t="shared" si="4"/>
        <v>-1875392</v>
      </c>
      <c r="O54" s="56">
        <f t="shared" si="4"/>
        <v>-797071</v>
      </c>
      <c r="P54" s="56">
        <f t="shared" si="4"/>
        <v>-633193</v>
      </c>
      <c r="Q54" s="56">
        <f t="shared" si="4"/>
        <v>-615665</v>
      </c>
      <c r="R54" s="56">
        <f t="shared" si="4"/>
        <v>-2045929</v>
      </c>
      <c r="S54" s="56">
        <f t="shared" si="4"/>
        <v>-76828</v>
      </c>
      <c r="T54" s="56">
        <f t="shared" si="4"/>
        <v>-1345453</v>
      </c>
      <c r="U54" s="56">
        <f t="shared" si="4"/>
        <v>-546978</v>
      </c>
      <c r="V54" s="56">
        <f t="shared" si="4"/>
        <v>-1969259</v>
      </c>
      <c r="W54" s="56">
        <f t="shared" si="4"/>
        <v>-8723786</v>
      </c>
      <c r="X54" s="56">
        <f t="shared" si="4"/>
        <v>-4817418</v>
      </c>
      <c r="Y54" s="56">
        <f t="shared" si="4"/>
        <v>-3906368</v>
      </c>
      <c r="Z54" s="57">
        <f>+IF(X54&lt;&gt;0,+(Y54/X54)*100,0)</f>
        <v>81.088417073212256</v>
      </c>
      <c r="AA54" s="54">
        <f>+AA52-AA53</f>
        <v>-4817418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-6145940</v>
      </c>
      <c r="D57" s="48">
        <f>SUM(D54:D56)</f>
        <v>0</v>
      </c>
      <c r="E57" s="49">
        <f t="shared" si="5"/>
        <v>-4744621</v>
      </c>
      <c r="F57" s="50">
        <f t="shared" si="5"/>
        <v>-4817418</v>
      </c>
      <c r="G57" s="50">
        <f t="shared" si="5"/>
        <v>-607618</v>
      </c>
      <c r="H57" s="50">
        <f t="shared" si="5"/>
        <v>-101786</v>
      </c>
      <c r="I57" s="50">
        <f t="shared" si="5"/>
        <v>-2123802</v>
      </c>
      <c r="J57" s="50">
        <f t="shared" si="5"/>
        <v>-2833206</v>
      </c>
      <c r="K57" s="50">
        <f t="shared" si="5"/>
        <v>45722</v>
      </c>
      <c r="L57" s="50">
        <f t="shared" si="5"/>
        <v>-989249</v>
      </c>
      <c r="M57" s="50">
        <f t="shared" si="5"/>
        <v>-931865</v>
      </c>
      <c r="N57" s="50">
        <f t="shared" si="5"/>
        <v>-1875392</v>
      </c>
      <c r="O57" s="50">
        <f t="shared" si="5"/>
        <v>-797071</v>
      </c>
      <c r="P57" s="50">
        <f t="shared" si="5"/>
        <v>-633193</v>
      </c>
      <c r="Q57" s="50">
        <f t="shared" si="5"/>
        <v>-615665</v>
      </c>
      <c r="R57" s="50">
        <f t="shared" si="5"/>
        <v>-2045929</v>
      </c>
      <c r="S57" s="50">
        <f t="shared" si="5"/>
        <v>-76828</v>
      </c>
      <c r="T57" s="50">
        <f t="shared" si="5"/>
        <v>-1345453</v>
      </c>
      <c r="U57" s="50">
        <f t="shared" si="5"/>
        <v>-546978</v>
      </c>
      <c r="V57" s="50">
        <f t="shared" si="5"/>
        <v>-1969259</v>
      </c>
      <c r="W57" s="50">
        <f t="shared" si="5"/>
        <v>-8723786</v>
      </c>
      <c r="X57" s="50">
        <f t="shared" si="5"/>
        <v>-4817418</v>
      </c>
      <c r="Y57" s="50">
        <f t="shared" si="5"/>
        <v>-3906368</v>
      </c>
      <c r="Z57" s="51">
        <f>+IF(X57&lt;&gt;0,+(Y57/X57)*100,0)</f>
        <v>81.088417073212256</v>
      </c>
      <c r="AA57" s="48">
        <f>SUM(AA54:AA56)</f>
        <v>-4817418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-6145940</v>
      </c>
      <c r="D60" s="65">
        <f>SUM(D57:D59)</f>
        <v>0</v>
      </c>
      <c r="E60" s="66">
        <f t="shared" si="6"/>
        <v>-4744621</v>
      </c>
      <c r="F60" s="67">
        <f t="shared" si="6"/>
        <v>-4817418</v>
      </c>
      <c r="G60" s="67">
        <f t="shared" si="6"/>
        <v>-607618</v>
      </c>
      <c r="H60" s="67">
        <f t="shared" si="6"/>
        <v>-101786</v>
      </c>
      <c r="I60" s="67">
        <f t="shared" si="6"/>
        <v>-2123802</v>
      </c>
      <c r="J60" s="67">
        <f t="shared" si="6"/>
        <v>-2833206</v>
      </c>
      <c r="K60" s="67">
        <f t="shared" si="6"/>
        <v>45722</v>
      </c>
      <c r="L60" s="67">
        <f t="shared" si="6"/>
        <v>-989249</v>
      </c>
      <c r="M60" s="67">
        <f t="shared" si="6"/>
        <v>-931865</v>
      </c>
      <c r="N60" s="67">
        <f t="shared" si="6"/>
        <v>-1875392</v>
      </c>
      <c r="O60" s="67">
        <f t="shared" si="6"/>
        <v>-797071</v>
      </c>
      <c r="P60" s="67">
        <f t="shared" si="6"/>
        <v>-633193</v>
      </c>
      <c r="Q60" s="67">
        <f t="shared" si="6"/>
        <v>-615665</v>
      </c>
      <c r="R60" s="67">
        <f t="shared" si="6"/>
        <v>-2045929</v>
      </c>
      <c r="S60" s="67">
        <f t="shared" si="6"/>
        <v>-76828</v>
      </c>
      <c r="T60" s="67">
        <f t="shared" si="6"/>
        <v>-1345453</v>
      </c>
      <c r="U60" s="67">
        <f t="shared" si="6"/>
        <v>-546978</v>
      </c>
      <c r="V60" s="67">
        <f t="shared" si="6"/>
        <v>-1969259</v>
      </c>
      <c r="W60" s="67">
        <f t="shared" si="6"/>
        <v>-8723786</v>
      </c>
      <c r="X60" s="67">
        <f t="shared" si="6"/>
        <v>-4817418</v>
      </c>
      <c r="Y60" s="67">
        <f t="shared" si="6"/>
        <v>-3906368</v>
      </c>
      <c r="Z60" s="68">
        <f>+IF(X60&lt;&gt;0,+(Y60/X60)*100,0)</f>
        <v>81.088417073212256</v>
      </c>
      <c r="AA60" s="65">
        <f>SUM(AA57:AA59)</f>
        <v>-4817418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142911572</v>
      </c>
      <c r="D9" s="20"/>
      <c r="E9" s="21">
        <v>150138728</v>
      </c>
      <c r="F9" s="22">
        <v>150138728</v>
      </c>
      <c r="G9" s="22">
        <v>14075723</v>
      </c>
      <c r="H9" s="22">
        <v>13778997</v>
      </c>
      <c r="I9" s="22">
        <v>13660335</v>
      </c>
      <c r="J9" s="22">
        <v>41515055</v>
      </c>
      <c r="K9" s="22">
        <v>12879298</v>
      </c>
      <c r="L9" s="22">
        <v>13661508</v>
      </c>
      <c r="M9" s="22">
        <v>13552381</v>
      </c>
      <c r="N9" s="22">
        <v>40093187</v>
      </c>
      <c r="O9" s="22">
        <v>13128258</v>
      </c>
      <c r="P9" s="22">
        <v>13377331</v>
      </c>
      <c r="Q9" s="22">
        <v>13379316</v>
      </c>
      <c r="R9" s="22">
        <v>39884905</v>
      </c>
      <c r="S9" s="22">
        <v>12901243</v>
      </c>
      <c r="T9" s="22">
        <v>12981907</v>
      </c>
      <c r="U9" s="22">
        <v>13631788</v>
      </c>
      <c r="V9" s="22">
        <v>39514938</v>
      </c>
      <c r="W9" s="22">
        <v>161008085</v>
      </c>
      <c r="X9" s="22">
        <v>150138728</v>
      </c>
      <c r="Y9" s="22">
        <v>10869357</v>
      </c>
      <c r="Z9" s="23">
        <v>7.2395424850009382</v>
      </c>
      <c r="AA9" s="20">
        <v>150138728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1137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17492022</v>
      </c>
      <c r="D13" s="20"/>
      <c r="E13" s="21">
        <v>9375862</v>
      </c>
      <c r="F13" s="22">
        <v>9270552</v>
      </c>
      <c r="G13" s="22">
        <v>1457085</v>
      </c>
      <c r="H13" s="22">
        <v>1459925</v>
      </c>
      <c r="I13" s="22">
        <v>1480837</v>
      </c>
      <c r="J13" s="22">
        <v>4397847</v>
      </c>
      <c r="K13" s="22">
        <v>1453881</v>
      </c>
      <c r="L13" s="22">
        <v>1463199</v>
      </c>
      <c r="M13" s="22">
        <v>1486813</v>
      </c>
      <c r="N13" s="22">
        <v>4403893</v>
      </c>
      <c r="O13" s="22">
        <v>1492233</v>
      </c>
      <c r="P13" s="22">
        <v>1466699</v>
      </c>
      <c r="Q13" s="22">
        <v>1459249</v>
      </c>
      <c r="R13" s="22">
        <v>4418181</v>
      </c>
      <c r="S13" s="22">
        <v>1488327</v>
      </c>
      <c r="T13" s="22">
        <v>1485149</v>
      </c>
      <c r="U13" s="22">
        <v>1470718</v>
      </c>
      <c r="V13" s="22">
        <v>4444194</v>
      </c>
      <c r="W13" s="22">
        <v>17664115</v>
      </c>
      <c r="X13" s="22">
        <v>9270552</v>
      </c>
      <c r="Y13" s="22">
        <v>8393563</v>
      </c>
      <c r="Z13" s="23">
        <v>90.540056298697209</v>
      </c>
      <c r="AA13" s="20">
        <v>9270552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1136</v>
      </c>
      <c r="F20" s="22">
        <v>1136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1136</v>
      </c>
      <c r="Y20" s="22">
        <v>-1136</v>
      </c>
      <c r="Z20" s="18">
        <v>-100</v>
      </c>
      <c r="AA20" s="20">
        <v>1136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1000000</v>
      </c>
      <c r="G26" s="22"/>
      <c r="H26" s="22">
        <v>5452</v>
      </c>
      <c r="I26" s="22">
        <v>178419</v>
      </c>
      <c r="J26" s="22">
        <v>183871</v>
      </c>
      <c r="K26" s="22">
        <v>195930</v>
      </c>
      <c r="L26" s="22">
        <v>191923</v>
      </c>
      <c r="M26" s="22">
        <v>186170</v>
      </c>
      <c r="N26" s="22">
        <v>574023</v>
      </c>
      <c r="O26" s="22">
        <v>185436</v>
      </c>
      <c r="P26" s="22">
        <v>190822</v>
      </c>
      <c r="Q26" s="22"/>
      <c r="R26" s="22">
        <v>376258</v>
      </c>
      <c r="S26" s="22">
        <v>9947</v>
      </c>
      <c r="T26" s="22">
        <v>-144100</v>
      </c>
      <c r="U26" s="22">
        <v>15666</v>
      </c>
      <c r="V26" s="22">
        <v>-118487</v>
      </c>
      <c r="W26" s="22">
        <v>1015665</v>
      </c>
      <c r="X26" s="22">
        <v>1000000</v>
      </c>
      <c r="Y26" s="22">
        <v>15665</v>
      </c>
      <c r="Z26" s="23">
        <v>1.5664999999999998</v>
      </c>
      <c r="AA26" s="20">
        <v>1000000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440447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160844041</v>
      </c>
      <c r="D33" s="29">
        <f t="shared" ref="D33:Y33" si="0">SUM(D6:D32)</f>
        <v>0</v>
      </c>
      <c r="E33" s="30">
        <f t="shared" si="0"/>
        <v>160516863</v>
      </c>
      <c r="F33" s="31">
        <f t="shared" si="0"/>
        <v>160410416</v>
      </c>
      <c r="G33" s="31">
        <f t="shared" si="0"/>
        <v>15532808</v>
      </c>
      <c r="H33" s="31">
        <f t="shared" si="0"/>
        <v>15244374</v>
      </c>
      <c r="I33" s="31">
        <f t="shared" si="0"/>
        <v>15319591</v>
      </c>
      <c r="J33" s="31">
        <f t="shared" si="0"/>
        <v>46096773</v>
      </c>
      <c r="K33" s="31">
        <f t="shared" si="0"/>
        <v>14529109</v>
      </c>
      <c r="L33" s="31">
        <f t="shared" si="0"/>
        <v>15316630</v>
      </c>
      <c r="M33" s="31">
        <f t="shared" si="0"/>
        <v>15225364</v>
      </c>
      <c r="N33" s="31">
        <f t="shared" si="0"/>
        <v>45071103</v>
      </c>
      <c r="O33" s="31">
        <f t="shared" si="0"/>
        <v>14805927</v>
      </c>
      <c r="P33" s="31">
        <f t="shared" si="0"/>
        <v>15034852</v>
      </c>
      <c r="Q33" s="31">
        <f t="shared" si="0"/>
        <v>14838565</v>
      </c>
      <c r="R33" s="31">
        <f t="shared" si="0"/>
        <v>44679344</v>
      </c>
      <c r="S33" s="31">
        <f t="shared" si="0"/>
        <v>14399517</v>
      </c>
      <c r="T33" s="31">
        <f t="shared" si="0"/>
        <v>14322956</v>
      </c>
      <c r="U33" s="31">
        <f t="shared" si="0"/>
        <v>15118172</v>
      </c>
      <c r="V33" s="31">
        <f t="shared" si="0"/>
        <v>43840645</v>
      </c>
      <c r="W33" s="31">
        <f t="shared" si="0"/>
        <v>179687865</v>
      </c>
      <c r="X33" s="31">
        <f t="shared" si="0"/>
        <v>160410416</v>
      </c>
      <c r="Y33" s="31">
        <f t="shared" si="0"/>
        <v>19277449</v>
      </c>
      <c r="Z33" s="32">
        <f>+IF(X33&lt;&gt;0,+(Y33/X33)*100,0)</f>
        <v>12.017579332254833</v>
      </c>
      <c r="AA33" s="29">
        <f>SUM(AA6:AA32)</f>
        <v>160410416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47128374</v>
      </c>
      <c r="D35" s="20"/>
      <c r="E35" s="21">
        <v>61665853</v>
      </c>
      <c r="F35" s="22">
        <v>54756533</v>
      </c>
      <c r="G35" s="22">
        <v>4359775</v>
      </c>
      <c r="H35" s="22">
        <v>4280119</v>
      </c>
      <c r="I35" s="22">
        <v>4298709</v>
      </c>
      <c r="J35" s="22">
        <v>12938603</v>
      </c>
      <c r="K35" s="22">
        <v>5042092</v>
      </c>
      <c r="L35" s="22">
        <v>4225625</v>
      </c>
      <c r="M35" s="22">
        <v>4643222</v>
      </c>
      <c r="N35" s="22">
        <v>13910939</v>
      </c>
      <c r="O35" s="22">
        <v>4786223</v>
      </c>
      <c r="P35" s="22">
        <v>4529818</v>
      </c>
      <c r="Q35" s="22">
        <v>4314037</v>
      </c>
      <c r="R35" s="22">
        <v>13630078</v>
      </c>
      <c r="S35" s="22">
        <v>3649821</v>
      </c>
      <c r="T35" s="22">
        <v>3892928</v>
      </c>
      <c r="U35" s="22">
        <v>4070167</v>
      </c>
      <c r="V35" s="22">
        <v>11612916</v>
      </c>
      <c r="W35" s="22">
        <v>52092536</v>
      </c>
      <c r="X35" s="22">
        <v>54756533</v>
      </c>
      <c r="Y35" s="22">
        <v>-2663997</v>
      </c>
      <c r="Z35" s="23">
        <v>-4.8651674129916156</v>
      </c>
      <c r="AA35" s="20">
        <v>54756533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7015837</v>
      </c>
      <c r="D38" s="20"/>
      <c r="E38" s="21">
        <v>10170576</v>
      </c>
      <c r="F38" s="22">
        <v>17931948</v>
      </c>
      <c r="G38" s="22">
        <v>198398</v>
      </c>
      <c r="H38" s="22">
        <v>1561609</v>
      </c>
      <c r="I38" s="22">
        <v>2204941</v>
      </c>
      <c r="J38" s="22">
        <v>3964948</v>
      </c>
      <c r="K38" s="22">
        <v>149594</v>
      </c>
      <c r="L38" s="22">
        <v>347574</v>
      </c>
      <c r="M38" s="22">
        <v>1427772</v>
      </c>
      <c r="N38" s="22">
        <v>1924940</v>
      </c>
      <c r="O38" s="22"/>
      <c r="P38" s="22">
        <v>221044</v>
      </c>
      <c r="Q38" s="22"/>
      <c r="R38" s="22">
        <v>221044</v>
      </c>
      <c r="S38" s="22">
        <v>842550</v>
      </c>
      <c r="T38" s="22">
        <v>504490</v>
      </c>
      <c r="U38" s="22"/>
      <c r="V38" s="22">
        <v>1347040</v>
      </c>
      <c r="W38" s="22">
        <v>7457972</v>
      </c>
      <c r="X38" s="22">
        <v>17931948</v>
      </c>
      <c r="Y38" s="22">
        <v>-10473976</v>
      </c>
      <c r="Z38" s="23">
        <v>-58.409582717951224</v>
      </c>
      <c r="AA38" s="20">
        <v>17931948</v>
      </c>
    </row>
    <row r="39" spans="1:27" x14ac:dyDescent="0.25">
      <c r="A39" s="19" t="s">
        <v>65</v>
      </c>
      <c r="B39" s="15" t="s">
        <v>32</v>
      </c>
      <c r="C39" s="20">
        <v>22857624</v>
      </c>
      <c r="D39" s="20"/>
      <c r="E39" s="21">
        <v>7463586</v>
      </c>
      <c r="F39" s="22">
        <v>15180535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15180535</v>
      </c>
      <c r="Y39" s="22">
        <v>-15180535</v>
      </c>
      <c r="Z39" s="23">
        <v>-100</v>
      </c>
      <c r="AA39" s="20">
        <v>15180535</v>
      </c>
    </row>
    <row r="40" spans="1:27" x14ac:dyDescent="0.25">
      <c r="A40" s="19" t="s">
        <v>66</v>
      </c>
      <c r="B40" s="15" t="s">
        <v>32</v>
      </c>
      <c r="C40" s="20">
        <v>13992712</v>
      </c>
      <c r="D40" s="20"/>
      <c r="E40" s="21">
        <v>3679476</v>
      </c>
      <c r="F40" s="22">
        <v>3679476</v>
      </c>
      <c r="G40" s="22"/>
      <c r="H40" s="22"/>
      <c r="I40" s="22">
        <v>3619744</v>
      </c>
      <c r="J40" s="22">
        <v>3619744</v>
      </c>
      <c r="K40" s="22">
        <v>1215481</v>
      </c>
      <c r="L40" s="22">
        <v>1209840</v>
      </c>
      <c r="M40" s="22">
        <v>1201218</v>
      </c>
      <c r="N40" s="22">
        <v>3626539</v>
      </c>
      <c r="O40" s="22">
        <v>1189662</v>
      </c>
      <c r="P40" s="22">
        <v>-8435591</v>
      </c>
      <c r="Q40" s="22">
        <v>271885</v>
      </c>
      <c r="R40" s="22">
        <v>-6974044</v>
      </c>
      <c r="S40" s="22">
        <v>41753</v>
      </c>
      <c r="T40" s="22">
        <v>43145</v>
      </c>
      <c r="U40" s="22">
        <v>41753</v>
      </c>
      <c r="V40" s="22">
        <v>126651</v>
      </c>
      <c r="W40" s="22">
        <v>398890</v>
      </c>
      <c r="X40" s="22">
        <v>3679476</v>
      </c>
      <c r="Y40" s="22">
        <v>-3280586</v>
      </c>
      <c r="Z40" s="23">
        <v>-89.159054169669815</v>
      </c>
      <c r="AA40" s="20">
        <v>3679476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103928180</v>
      </c>
      <c r="D42" s="20"/>
      <c r="E42" s="21">
        <v>81042049</v>
      </c>
      <c r="F42" s="22">
        <v>104042049</v>
      </c>
      <c r="G42" s="22">
        <v>6018004</v>
      </c>
      <c r="H42" s="22">
        <v>2557631</v>
      </c>
      <c r="I42" s="22">
        <v>10885496</v>
      </c>
      <c r="J42" s="22">
        <v>19461131</v>
      </c>
      <c r="K42" s="22">
        <v>9974454</v>
      </c>
      <c r="L42" s="22">
        <v>5945885</v>
      </c>
      <c r="M42" s="22">
        <v>9397970</v>
      </c>
      <c r="N42" s="22">
        <v>25318309</v>
      </c>
      <c r="O42" s="22">
        <v>3580173</v>
      </c>
      <c r="P42" s="22">
        <v>9945273</v>
      </c>
      <c r="Q42" s="22">
        <v>13284849</v>
      </c>
      <c r="R42" s="22">
        <v>26810295</v>
      </c>
      <c r="S42" s="22">
        <v>2836319</v>
      </c>
      <c r="T42" s="22">
        <v>8414479</v>
      </c>
      <c r="U42" s="22">
        <v>15679505</v>
      </c>
      <c r="V42" s="22">
        <v>26930303</v>
      </c>
      <c r="W42" s="22">
        <v>98520038</v>
      </c>
      <c r="X42" s="22">
        <v>104042049</v>
      </c>
      <c r="Y42" s="22">
        <v>-5522011</v>
      </c>
      <c r="Z42" s="23">
        <v>-5.3074800554917942</v>
      </c>
      <c r="AA42" s="20">
        <v>104042049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12447301</v>
      </c>
      <c r="F44" s="22">
        <v>2447301</v>
      </c>
      <c r="G44" s="22"/>
      <c r="H44" s="22"/>
      <c r="I44" s="22">
        <v>4038</v>
      </c>
      <c r="J44" s="22">
        <v>4038</v>
      </c>
      <c r="K44" s="22">
        <v>2998471</v>
      </c>
      <c r="L44" s="22">
        <v>1594717</v>
      </c>
      <c r="M44" s="22">
        <v>330714</v>
      </c>
      <c r="N44" s="22">
        <v>4923902</v>
      </c>
      <c r="O44" s="22">
        <v>1646766</v>
      </c>
      <c r="P44" s="22">
        <v>-6574707</v>
      </c>
      <c r="Q44" s="22"/>
      <c r="R44" s="22">
        <v>-4927941</v>
      </c>
      <c r="S44" s="22"/>
      <c r="T44" s="22"/>
      <c r="U44" s="22"/>
      <c r="V44" s="22"/>
      <c r="W44" s="22">
        <v>-1</v>
      </c>
      <c r="X44" s="22">
        <v>2447301</v>
      </c>
      <c r="Y44" s="22">
        <v>-2447302</v>
      </c>
      <c r="Z44" s="23">
        <v>-100.00004086134071</v>
      </c>
      <c r="AA44" s="20">
        <v>2447301</v>
      </c>
    </row>
    <row r="45" spans="1:27" x14ac:dyDescent="0.25">
      <c r="A45" s="19" t="s">
        <v>70</v>
      </c>
      <c r="B45" s="15" t="s">
        <v>32</v>
      </c>
      <c r="C45" s="20">
        <v>1192573</v>
      </c>
      <c r="D45" s="20"/>
      <c r="E45" s="21">
        <v>2227386</v>
      </c>
      <c r="F45" s="22">
        <v>2227386</v>
      </c>
      <c r="G45" s="22">
        <v>36714</v>
      </c>
      <c r="H45" s="22">
        <v>35589</v>
      </c>
      <c r="I45" s="22">
        <v>35531</v>
      </c>
      <c r="J45" s="22">
        <v>107834</v>
      </c>
      <c r="K45" s="22">
        <v>44270</v>
      </c>
      <c r="L45" s="22">
        <v>34043</v>
      </c>
      <c r="M45" s="22">
        <v>39194</v>
      </c>
      <c r="N45" s="22">
        <v>117507</v>
      </c>
      <c r="O45" s="22">
        <v>39270</v>
      </c>
      <c r="P45" s="22">
        <v>36532</v>
      </c>
      <c r="Q45" s="22">
        <v>34887</v>
      </c>
      <c r="R45" s="22">
        <v>110689</v>
      </c>
      <c r="S45" s="22">
        <v>130284</v>
      </c>
      <c r="T45" s="22">
        <v>31166</v>
      </c>
      <c r="U45" s="22">
        <v>614290</v>
      </c>
      <c r="V45" s="22">
        <v>775740</v>
      </c>
      <c r="W45" s="22">
        <v>1111770</v>
      </c>
      <c r="X45" s="22">
        <v>2227386</v>
      </c>
      <c r="Y45" s="22">
        <v>-1115616</v>
      </c>
      <c r="Z45" s="23">
        <v>-50.086334384790064</v>
      </c>
      <c r="AA45" s="20">
        <v>2227386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>
        <v>113900</v>
      </c>
      <c r="L47" s="22"/>
      <c r="M47" s="22"/>
      <c r="N47" s="22">
        <v>113900</v>
      </c>
      <c r="O47" s="22"/>
      <c r="P47" s="22"/>
      <c r="Q47" s="22"/>
      <c r="R47" s="22"/>
      <c r="S47" s="22"/>
      <c r="T47" s="22">
        <v>-113900</v>
      </c>
      <c r="U47" s="22"/>
      <c r="V47" s="22">
        <v>-113900</v>
      </c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196115300</v>
      </c>
      <c r="D48" s="29">
        <f t="shared" ref="D48:Y48" si="1">SUM(D35:D47)</f>
        <v>0</v>
      </c>
      <c r="E48" s="30">
        <f t="shared" si="1"/>
        <v>178696227</v>
      </c>
      <c r="F48" s="31">
        <f t="shared" si="1"/>
        <v>200265228</v>
      </c>
      <c r="G48" s="31">
        <f t="shared" si="1"/>
        <v>10612891</v>
      </c>
      <c r="H48" s="31">
        <f t="shared" si="1"/>
        <v>8434948</v>
      </c>
      <c r="I48" s="31">
        <f t="shared" si="1"/>
        <v>21048459</v>
      </c>
      <c r="J48" s="31">
        <f t="shared" si="1"/>
        <v>40096298</v>
      </c>
      <c r="K48" s="31">
        <f t="shared" si="1"/>
        <v>19538262</v>
      </c>
      <c r="L48" s="31">
        <f t="shared" si="1"/>
        <v>13357684</v>
      </c>
      <c r="M48" s="31">
        <f t="shared" si="1"/>
        <v>17040090</v>
      </c>
      <c r="N48" s="31">
        <f t="shared" si="1"/>
        <v>49936036</v>
      </c>
      <c r="O48" s="31">
        <f t="shared" si="1"/>
        <v>11242094</v>
      </c>
      <c r="P48" s="31">
        <f t="shared" si="1"/>
        <v>-277631</v>
      </c>
      <c r="Q48" s="31">
        <f t="shared" si="1"/>
        <v>17905658</v>
      </c>
      <c r="R48" s="31">
        <f t="shared" si="1"/>
        <v>28870121</v>
      </c>
      <c r="S48" s="31">
        <f t="shared" si="1"/>
        <v>7500727</v>
      </c>
      <c r="T48" s="31">
        <f t="shared" si="1"/>
        <v>12772308</v>
      </c>
      <c r="U48" s="31">
        <f t="shared" si="1"/>
        <v>20405715</v>
      </c>
      <c r="V48" s="31">
        <f t="shared" si="1"/>
        <v>40678750</v>
      </c>
      <c r="W48" s="31">
        <f t="shared" si="1"/>
        <v>159581205</v>
      </c>
      <c r="X48" s="31">
        <f t="shared" si="1"/>
        <v>200265228</v>
      </c>
      <c r="Y48" s="31">
        <f t="shared" si="1"/>
        <v>-40684023</v>
      </c>
      <c r="Z48" s="32">
        <f>+IF(X48&lt;&gt;0,+(Y48/X48)*100,0)</f>
        <v>-20.315070871913921</v>
      </c>
      <c r="AA48" s="29">
        <f>SUM(AA35:AA47)</f>
        <v>200265228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-35271259</v>
      </c>
      <c r="D49" s="39">
        <f t="shared" si="2"/>
        <v>0</v>
      </c>
      <c r="E49" s="40">
        <f t="shared" si="2"/>
        <v>-18179364</v>
      </c>
      <c r="F49" s="41">
        <f t="shared" si="2"/>
        <v>-39854812</v>
      </c>
      <c r="G49" s="41">
        <f t="shared" si="2"/>
        <v>4919917</v>
      </c>
      <c r="H49" s="41">
        <f t="shared" si="2"/>
        <v>6809426</v>
      </c>
      <c r="I49" s="41">
        <f t="shared" si="2"/>
        <v>-5728868</v>
      </c>
      <c r="J49" s="41">
        <f t="shared" si="2"/>
        <v>6000475</v>
      </c>
      <c r="K49" s="41">
        <f t="shared" si="2"/>
        <v>-5009153</v>
      </c>
      <c r="L49" s="41">
        <f t="shared" si="2"/>
        <v>1958946</v>
      </c>
      <c r="M49" s="41">
        <f t="shared" si="2"/>
        <v>-1814726</v>
      </c>
      <c r="N49" s="41">
        <f t="shared" si="2"/>
        <v>-4864933</v>
      </c>
      <c r="O49" s="41">
        <f t="shared" si="2"/>
        <v>3563833</v>
      </c>
      <c r="P49" s="41">
        <f t="shared" si="2"/>
        <v>15312483</v>
      </c>
      <c r="Q49" s="41">
        <f t="shared" si="2"/>
        <v>-3067093</v>
      </c>
      <c r="R49" s="41">
        <f t="shared" si="2"/>
        <v>15809223</v>
      </c>
      <c r="S49" s="41">
        <f t="shared" si="2"/>
        <v>6898790</v>
      </c>
      <c r="T49" s="41">
        <f t="shared" si="2"/>
        <v>1550648</v>
      </c>
      <c r="U49" s="41">
        <f t="shared" si="2"/>
        <v>-5287543</v>
      </c>
      <c r="V49" s="41">
        <f t="shared" si="2"/>
        <v>3161895</v>
      </c>
      <c r="W49" s="41">
        <f t="shared" si="2"/>
        <v>20106660</v>
      </c>
      <c r="X49" s="41">
        <f t="shared" si="2"/>
        <v>-39854812</v>
      </c>
      <c r="Y49" s="41">
        <f t="shared" si="2"/>
        <v>59961472</v>
      </c>
      <c r="Z49" s="42">
        <f>+IF(X49&lt;&gt;0,+(Y49/X49)*100,0)</f>
        <v>-150.44976752117159</v>
      </c>
      <c r="AA49" s="39">
        <f>+AA33-AA48</f>
        <v>-39854812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20381394</v>
      </c>
      <c r="F50" s="22">
        <v>16931394</v>
      </c>
      <c r="G50" s="22"/>
      <c r="H50" s="22"/>
      <c r="I50" s="22"/>
      <c r="J50" s="22"/>
      <c r="K50" s="22"/>
      <c r="L50" s="22">
        <v>1661424</v>
      </c>
      <c r="M50" s="22">
        <v>303668</v>
      </c>
      <c r="N50" s="22">
        <v>1965092</v>
      </c>
      <c r="O50" s="22"/>
      <c r="P50" s="22"/>
      <c r="Q50" s="22"/>
      <c r="R50" s="22"/>
      <c r="S50" s="22"/>
      <c r="T50" s="22">
        <v>303560</v>
      </c>
      <c r="U50" s="22">
        <v>13379403</v>
      </c>
      <c r="V50" s="22">
        <v>13682963</v>
      </c>
      <c r="W50" s="22">
        <v>15648055</v>
      </c>
      <c r="X50" s="22">
        <v>16931394</v>
      </c>
      <c r="Y50" s="22">
        <v>-1283339</v>
      </c>
      <c r="Z50" s="23">
        <v>-7.5796416999096481</v>
      </c>
      <c r="AA50" s="20">
        <v>16931394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-35271259</v>
      </c>
      <c r="D52" s="48">
        <f t="shared" si="3"/>
        <v>0</v>
      </c>
      <c r="E52" s="49">
        <f t="shared" si="3"/>
        <v>2202030</v>
      </c>
      <c r="F52" s="50">
        <f t="shared" si="3"/>
        <v>-22923418</v>
      </c>
      <c r="G52" s="50">
        <f t="shared" si="3"/>
        <v>4919917</v>
      </c>
      <c r="H52" s="50">
        <f t="shared" si="3"/>
        <v>6809426</v>
      </c>
      <c r="I52" s="50">
        <f t="shared" si="3"/>
        <v>-5728868</v>
      </c>
      <c r="J52" s="50">
        <f t="shared" si="3"/>
        <v>6000475</v>
      </c>
      <c r="K52" s="50">
        <f t="shared" si="3"/>
        <v>-5009153</v>
      </c>
      <c r="L52" s="50">
        <f t="shared" si="3"/>
        <v>3620370</v>
      </c>
      <c r="M52" s="50">
        <f t="shared" si="3"/>
        <v>-1511058</v>
      </c>
      <c r="N52" s="50">
        <f t="shared" si="3"/>
        <v>-2899841</v>
      </c>
      <c r="O52" s="50">
        <f t="shared" si="3"/>
        <v>3563833</v>
      </c>
      <c r="P52" s="50">
        <f t="shared" si="3"/>
        <v>15312483</v>
      </c>
      <c r="Q52" s="50">
        <f t="shared" si="3"/>
        <v>-3067093</v>
      </c>
      <c r="R52" s="50">
        <f t="shared" si="3"/>
        <v>15809223</v>
      </c>
      <c r="S52" s="50">
        <f t="shared" si="3"/>
        <v>6898790</v>
      </c>
      <c r="T52" s="50">
        <f t="shared" si="3"/>
        <v>1854208</v>
      </c>
      <c r="U52" s="50">
        <f t="shared" si="3"/>
        <v>8091860</v>
      </c>
      <c r="V52" s="50">
        <f t="shared" si="3"/>
        <v>16844858</v>
      </c>
      <c r="W52" s="50">
        <f t="shared" si="3"/>
        <v>35754715</v>
      </c>
      <c r="X52" s="50">
        <f t="shared" si="3"/>
        <v>-22923418</v>
      </c>
      <c r="Y52" s="50">
        <f t="shared" si="3"/>
        <v>58678133</v>
      </c>
      <c r="Z52" s="51">
        <f>+IF(X52&lt;&gt;0,+(Y52/X52)*100,0)</f>
        <v>-255.97462385408667</v>
      </c>
      <c r="AA52" s="48">
        <f>SUM(AA49:AA51)</f>
        <v>-22923418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-35271259</v>
      </c>
      <c r="D54" s="54">
        <f>+D52-D53</f>
        <v>0</v>
      </c>
      <c r="E54" s="55">
        <f t="shared" si="4"/>
        <v>2202030</v>
      </c>
      <c r="F54" s="56">
        <f t="shared" si="4"/>
        <v>-22923418</v>
      </c>
      <c r="G54" s="56">
        <f t="shared" si="4"/>
        <v>4919917</v>
      </c>
      <c r="H54" s="56">
        <f t="shared" si="4"/>
        <v>6809426</v>
      </c>
      <c r="I54" s="56">
        <f t="shared" si="4"/>
        <v>-5728868</v>
      </c>
      <c r="J54" s="56">
        <f t="shared" si="4"/>
        <v>6000475</v>
      </c>
      <c r="K54" s="56">
        <f t="shared" si="4"/>
        <v>-5009153</v>
      </c>
      <c r="L54" s="56">
        <f t="shared" si="4"/>
        <v>3620370</v>
      </c>
      <c r="M54" s="56">
        <f t="shared" si="4"/>
        <v>-1511058</v>
      </c>
      <c r="N54" s="56">
        <f t="shared" si="4"/>
        <v>-2899841</v>
      </c>
      <c r="O54" s="56">
        <f t="shared" si="4"/>
        <v>3563833</v>
      </c>
      <c r="P54" s="56">
        <f t="shared" si="4"/>
        <v>15312483</v>
      </c>
      <c r="Q54" s="56">
        <f t="shared" si="4"/>
        <v>-3067093</v>
      </c>
      <c r="R54" s="56">
        <f t="shared" si="4"/>
        <v>15809223</v>
      </c>
      <c r="S54" s="56">
        <f t="shared" si="4"/>
        <v>6898790</v>
      </c>
      <c r="T54" s="56">
        <f t="shared" si="4"/>
        <v>1854208</v>
      </c>
      <c r="U54" s="56">
        <f t="shared" si="4"/>
        <v>8091860</v>
      </c>
      <c r="V54" s="56">
        <f t="shared" si="4"/>
        <v>16844858</v>
      </c>
      <c r="W54" s="56">
        <f t="shared" si="4"/>
        <v>35754715</v>
      </c>
      <c r="X54" s="56">
        <f t="shared" si="4"/>
        <v>-22923418</v>
      </c>
      <c r="Y54" s="56">
        <f t="shared" si="4"/>
        <v>58678133</v>
      </c>
      <c r="Z54" s="57">
        <f>+IF(X54&lt;&gt;0,+(Y54/X54)*100,0)</f>
        <v>-255.97462385408667</v>
      </c>
      <c r="AA54" s="54">
        <f>+AA52-AA53</f>
        <v>-22923418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-35271259</v>
      </c>
      <c r="D57" s="48">
        <f>SUM(D54:D56)</f>
        <v>0</v>
      </c>
      <c r="E57" s="49">
        <f t="shared" si="5"/>
        <v>2202030</v>
      </c>
      <c r="F57" s="50">
        <f t="shared" si="5"/>
        <v>-22923418</v>
      </c>
      <c r="G57" s="50">
        <f t="shared" si="5"/>
        <v>4919917</v>
      </c>
      <c r="H57" s="50">
        <f t="shared" si="5"/>
        <v>6809426</v>
      </c>
      <c r="I57" s="50">
        <f t="shared" si="5"/>
        <v>-5728868</v>
      </c>
      <c r="J57" s="50">
        <f t="shared" si="5"/>
        <v>6000475</v>
      </c>
      <c r="K57" s="50">
        <f t="shared" si="5"/>
        <v>-5009153</v>
      </c>
      <c r="L57" s="50">
        <f t="shared" si="5"/>
        <v>3620370</v>
      </c>
      <c r="M57" s="50">
        <f t="shared" si="5"/>
        <v>-1511058</v>
      </c>
      <c r="N57" s="50">
        <f t="shared" si="5"/>
        <v>-2899841</v>
      </c>
      <c r="O57" s="50">
        <f t="shared" si="5"/>
        <v>3563833</v>
      </c>
      <c r="P57" s="50">
        <f t="shared" si="5"/>
        <v>15312483</v>
      </c>
      <c r="Q57" s="50">
        <f t="shared" si="5"/>
        <v>-3067093</v>
      </c>
      <c r="R57" s="50">
        <f t="shared" si="5"/>
        <v>15809223</v>
      </c>
      <c r="S57" s="50">
        <f t="shared" si="5"/>
        <v>6898790</v>
      </c>
      <c r="T57" s="50">
        <f t="shared" si="5"/>
        <v>1854208</v>
      </c>
      <c r="U57" s="50">
        <f t="shared" si="5"/>
        <v>8091860</v>
      </c>
      <c r="V57" s="50">
        <f t="shared" si="5"/>
        <v>16844858</v>
      </c>
      <c r="W57" s="50">
        <f t="shared" si="5"/>
        <v>35754715</v>
      </c>
      <c r="X57" s="50">
        <f t="shared" si="5"/>
        <v>-22923418</v>
      </c>
      <c r="Y57" s="50">
        <f t="shared" si="5"/>
        <v>58678133</v>
      </c>
      <c r="Z57" s="51">
        <f>+IF(X57&lt;&gt;0,+(Y57/X57)*100,0)</f>
        <v>-255.97462385408667</v>
      </c>
      <c r="AA57" s="48">
        <f>SUM(AA54:AA56)</f>
        <v>-22923418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-35271259</v>
      </c>
      <c r="D60" s="65">
        <f>SUM(D57:D59)</f>
        <v>0</v>
      </c>
      <c r="E60" s="66">
        <f t="shared" si="6"/>
        <v>2202030</v>
      </c>
      <c r="F60" s="67">
        <f t="shared" si="6"/>
        <v>-22923418</v>
      </c>
      <c r="G60" s="67">
        <f t="shared" si="6"/>
        <v>4919917</v>
      </c>
      <c r="H60" s="67">
        <f t="shared" si="6"/>
        <v>6809426</v>
      </c>
      <c r="I60" s="67">
        <f t="shared" si="6"/>
        <v>-5728868</v>
      </c>
      <c r="J60" s="67">
        <f t="shared" si="6"/>
        <v>6000475</v>
      </c>
      <c r="K60" s="67">
        <f t="shared" si="6"/>
        <v>-5009153</v>
      </c>
      <c r="L60" s="67">
        <f t="shared" si="6"/>
        <v>3620370</v>
      </c>
      <c r="M60" s="67">
        <f t="shared" si="6"/>
        <v>-1511058</v>
      </c>
      <c r="N60" s="67">
        <f t="shared" si="6"/>
        <v>-2899841</v>
      </c>
      <c r="O60" s="67">
        <f t="shared" si="6"/>
        <v>3563833</v>
      </c>
      <c r="P60" s="67">
        <f t="shared" si="6"/>
        <v>15312483</v>
      </c>
      <c r="Q60" s="67">
        <f t="shared" si="6"/>
        <v>-3067093</v>
      </c>
      <c r="R60" s="67">
        <f t="shared" si="6"/>
        <v>15809223</v>
      </c>
      <c r="S60" s="67">
        <f t="shared" si="6"/>
        <v>6898790</v>
      </c>
      <c r="T60" s="67">
        <f t="shared" si="6"/>
        <v>1854208</v>
      </c>
      <c r="U60" s="67">
        <f t="shared" si="6"/>
        <v>8091860</v>
      </c>
      <c r="V60" s="67">
        <f t="shared" si="6"/>
        <v>16844858</v>
      </c>
      <c r="W60" s="67">
        <f t="shared" si="6"/>
        <v>35754715</v>
      </c>
      <c r="X60" s="67">
        <f t="shared" si="6"/>
        <v>-22923418</v>
      </c>
      <c r="Y60" s="67">
        <f t="shared" si="6"/>
        <v>58678133</v>
      </c>
      <c r="Z60" s="68">
        <f>+IF(X60&lt;&gt;0,+(Y60/X60)*100,0)</f>
        <v>-255.97462385408667</v>
      </c>
      <c r="AA60" s="65">
        <f>SUM(AA57:AA59)</f>
        <v>-22923418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7415361</v>
      </c>
      <c r="D9" s="20"/>
      <c r="E9" s="21">
        <v>7870758</v>
      </c>
      <c r="F9" s="22">
        <v>7893719</v>
      </c>
      <c r="G9" s="22">
        <v>649281</v>
      </c>
      <c r="H9" s="22">
        <v>645514</v>
      </c>
      <c r="I9" s="22">
        <v>646518</v>
      </c>
      <c r="J9" s="22">
        <v>1941313</v>
      </c>
      <c r="K9" s="22">
        <v>645731</v>
      </c>
      <c r="L9" s="22">
        <v>642584</v>
      </c>
      <c r="M9" s="22">
        <v>644998</v>
      </c>
      <c r="N9" s="22">
        <v>1933313</v>
      </c>
      <c r="O9" s="22">
        <v>645763</v>
      </c>
      <c r="P9" s="22">
        <v>644043</v>
      </c>
      <c r="Q9" s="22">
        <v>638920</v>
      </c>
      <c r="R9" s="22">
        <v>1928726</v>
      </c>
      <c r="S9" s="22">
        <v>645797</v>
      </c>
      <c r="T9" s="22">
        <v>660134</v>
      </c>
      <c r="U9" s="22">
        <v>663057</v>
      </c>
      <c r="V9" s="22">
        <v>1968988</v>
      </c>
      <c r="W9" s="22">
        <v>7772340</v>
      </c>
      <c r="X9" s="22">
        <v>7893719</v>
      </c>
      <c r="Y9" s="22">
        <v>-121379</v>
      </c>
      <c r="Z9" s="23">
        <v>-1.5376655794309375</v>
      </c>
      <c r="AA9" s="20">
        <v>7893719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4126</v>
      </c>
      <c r="F10" s="22">
        <v>4126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4126</v>
      </c>
      <c r="Y10" s="22">
        <v>-4126</v>
      </c>
      <c r="Z10" s="23">
        <v>-100</v>
      </c>
      <c r="AA10" s="20">
        <v>4126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7874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1244000</v>
      </c>
      <c r="D26" s="20"/>
      <c r="E26" s="21">
        <v>1756000</v>
      </c>
      <c r="F26" s="22">
        <v>1756000</v>
      </c>
      <c r="G26" s="22"/>
      <c r="H26" s="22"/>
      <c r="I26" s="22"/>
      <c r="J26" s="22"/>
      <c r="K26" s="22"/>
      <c r="L26" s="22">
        <v>254625</v>
      </c>
      <c r="M26" s="22">
        <v>342000</v>
      </c>
      <c r="N26" s="22">
        <v>596625</v>
      </c>
      <c r="O26" s="22">
        <v>397625</v>
      </c>
      <c r="P26" s="22">
        <v>366375</v>
      </c>
      <c r="Q26" s="22">
        <v>361250</v>
      </c>
      <c r="R26" s="22">
        <v>1125250</v>
      </c>
      <c r="S26" s="22">
        <v>34125</v>
      </c>
      <c r="T26" s="22"/>
      <c r="U26" s="22"/>
      <c r="V26" s="22">
        <v>34125</v>
      </c>
      <c r="W26" s="22">
        <v>1756000</v>
      </c>
      <c r="X26" s="22">
        <v>1756000</v>
      </c>
      <c r="Y26" s="22"/>
      <c r="Z26" s="23"/>
      <c r="AA26" s="20">
        <v>1756000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8659361</v>
      </c>
      <c r="D33" s="29">
        <f t="shared" ref="D33:Y33" si="0">SUM(D6:D32)</f>
        <v>0</v>
      </c>
      <c r="E33" s="30">
        <f t="shared" si="0"/>
        <v>9638758</v>
      </c>
      <c r="F33" s="31">
        <f t="shared" si="0"/>
        <v>9653845</v>
      </c>
      <c r="G33" s="31">
        <f t="shared" si="0"/>
        <v>649281</v>
      </c>
      <c r="H33" s="31">
        <f t="shared" si="0"/>
        <v>645514</v>
      </c>
      <c r="I33" s="31">
        <f t="shared" si="0"/>
        <v>646518</v>
      </c>
      <c r="J33" s="31">
        <f t="shared" si="0"/>
        <v>1941313</v>
      </c>
      <c r="K33" s="31">
        <f t="shared" si="0"/>
        <v>645731</v>
      </c>
      <c r="L33" s="31">
        <f t="shared" si="0"/>
        <v>897209</v>
      </c>
      <c r="M33" s="31">
        <f t="shared" si="0"/>
        <v>986998</v>
      </c>
      <c r="N33" s="31">
        <f t="shared" si="0"/>
        <v>2529938</v>
      </c>
      <c r="O33" s="31">
        <f t="shared" si="0"/>
        <v>1043388</v>
      </c>
      <c r="P33" s="31">
        <f t="shared" si="0"/>
        <v>1010418</v>
      </c>
      <c r="Q33" s="31">
        <f t="shared" si="0"/>
        <v>1000170</v>
      </c>
      <c r="R33" s="31">
        <f t="shared" si="0"/>
        <v>3053976</v>
      </c>
      <c r="S33" s="31">
        <f t="shared" si="0"/>
        <v>679922</v>
      </c>
      <c r="T33" s="31">
        <f t="shared" si="0"/>
        <v>660134</v>
      </c>
      <c r="U33" s="31">
        <f t="shared" si="0"/>
        <v>663057</v>
      </c>
      <c r="V33" s="31">
        <f t="shared" si="0"/>
        <v>2003113</v>
      </c>
      <c r="W33" s="31">
        <f t="shared" si="0"/>
        <v>9528340</v>
      </c>
      <c r="X33" s="31">
        <f t="shared" si="0"/>
        <v>9653845</v>
      </c>
      <c r="Y33" s="31">
        <f t="shared" si="0"/>
        <v>-125505</v>
      </c>
      <c r="Z33" s="32">
        <f>+IF(X33&lt;&gt;0,+(Y33/X33)*100,0)</f>
        <v>-1.3000519482133801</v>
      </c>
      <c r="AA33" s="29">
        <f>SUM(AA6:AA32)</f>
        <v>9653845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9454302</v>
      </c>
      <c r="D35" s="20"/>
      <c r="E35" s="21">
        <v>13002362</v>
      </c>
      <c r="F35" s="22">
        <v>12387208</v>
      </c>
      <c r="G35" s="22">
        <v>496104</v>
      </c>
      <c r="H35" s="22">
        <v>578540</v>
      </c>
      <c r="I35" s="22">
        <v>591985</v>
      </c>
      <c r="J35" s="22">
        <v>1666629</v>
      </c>
      <c r="K35" s="22">
        <v>628736</v>
      </c>
      <c r="L35" s="22">
        <v>837233</v>
      </c>
      <c r="M35" s="22">
        <v>979711</v>
      </c>
      <c r="N35" s="22">
        <v>2445680</v>
      </c>
      <c r="O35" s="22">
        <v>962266</v>
      </c>
      <c r="P35" s="22">
        <v>960766</v>
      </c>
      <c r="Q35" s="22">
        <v>966809</v>
      </c>
      <c r="R35" s="22">
        <v>2889841</v>
      </c>
      <c r="S35" s="22"/>
      <c r="T35" s="22">
        <v>2418728</v>
      </c>
      <c r="U35" s="22">
        <v>954673</v>
      </c>
      <c r="V35" s="22">
        <v>3373401</v>
      </c>
      <c r="W35" s="22">
        <v>10375551</v>
      </c>
      <c r="X35" s="22">
        <v>12387208</v>
      </c>
      <c r="Y35" s="22">
        <v>-2011657</v>
      </c>
      <c r="Z35" s="23">
        <v>-16.23979350310417</v>
      </c>
      <c r="AA35" s="20">
        <v>12387208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567335</v>
      </c>
      <c r="D40" s="20"/>
      <c r="E40" s="21">
        <v>1914110</v>
      </c>
      <c r="F40" s="22">
        <v>714110</v>
      </c>
      <c r="G40" s="22">
        <v>47278</v>
      </c>
      <c r="H40" s="22">
        <v>47278</v>
      </c>
      <c r="I40" s="22">
        <v>48909</v>
      </c>
      <c r="J40" s="22">
        <v>143465</v>
      </c>
      <c r="K40" s="22">
        <v>52171</v>
      </c>
      <c r="L40" s="22">
        <v>48909</v>
      </c>
      <c r="M40" s="22">
        <v>48909</v>
      </c>
      <c r="N40" s="22">
        <v>149989</v>
      </c>
      <c r="O40" s="22">
        <v>48909</v>
      </c>
      <c r="P40" s="22">
        <v>48909</v>
      </c>
      <c r="Q40" s="22">
        <v>48909</v>
      </c>
      <c r="R40" s="22">
        <v>146727</v>
      </c>
      <c r="S40" s="22">
        <v>48909</v>
      </c>
      <c r="T40" s="22">
        <v>48909</v>
      </c>
      <c r="U40" s="22">
        <v>48909</v>
      </c>
      <c r="V40" s="22">
        <v>146727</v>
      </c>
      <c r="W40" s="22">
        <v>586908</v>
      </c>
      <c r="X40" s="22">
        <v>714110</v>
      </c>
      <c r="Y40" s="22">
        <v>-127202</v>
      </c>
      <c r="Z40" s="23">
        <v>-17.81266191483105</v>
      </c>
      <c r="AA40" s="20">
        <v>714110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3762288</v>
      </c>
      <c r="D42" s="20"/>
      <c r="E42" s="21">
        <v>6406662</v>
      </c>
      <c r="F42" s="22">
        <v>8406662</v>
      </c>
      <c r="G42" s="22"/>
      <c r="H42" s="22">
        <v>594467</v>
      </c>
      <c r="I42" s="22">
        <v>486486</v>
      </c>
      <c r="J42" s="22">
        <v>1080953</v>
      </c>
      <c r="K42" s="22">
        <v>533875</v>
      </c>
      <c r="L42" s="22">
        <v>544550</v>
      </c>
      <c r="M42" s="22">
        <v>387523</v>
      </c>
      <c r="N42" s="22">
        <v>1465948</v>
      </c>
      <c r="O42" s="22">
        <v>735075</v>
      </c>
      <c r="P42" s="22"/>
      <c r="Q42" s="22">
        <v>547350</v>
      </c>
      <c r="R42" s="22">
        <v>1282425</v>
      </c>
      <c r="S42" s="22">
        <v>830925</v>
      </c>
      <c r="T42" s="22">
        <v>947517</v>
      </c>
      <c r="U42" s="22">
        <v>1286600</v>
      </c>
      <c r="V42" s="22">
        <v>3065042</v>
      </c>
      <c r="W42" s="22">
        <v>6894368</v>
      </c>
      <c r="X42" s="22">
        <v>8406662</v>
      </c>
      <c r="Y42" s="22">
        <v>-1512294</v>
      </c>
      <c r="Z42" s="23">
        <v>-17.989232825109418</v>
      </c>
      <c r="AA42" s="20">
        <v>8406662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2163154</v>
      </c>
      <c r="D44" s="20"/>
      <c r="E44" s="21"/>
      <c r="F44" s="22"/>
      <c r="G44" s="22">
        <v>161947</v>
      </c>
      <c r="H44" s="22">
        <v>254222</v>
      </c>
      <c r="I44" s="22">
        <v>104105</v>
      </c>
      <c r="J44" s="22">
        <v>520274</v>
      </c>
      <c r="K44" s="22">
        <v>246774</v>
      </c>
      <c r="L44" s="22">
        <v>413193</v>
      </c>
      <c r="M44" s="22">
        <v>126159</v>
      </c>
      <c r="N44" s="22">
        <v>786126</v>
      </c>
      <c r="O44" s="22">
        <v>307333</v>
      </c>
      <c r="P44" s="22">
        <v>241173</v>
      </c>
      <c r="Q44" s="22">
        <v>864200</v>
      </c>
      <c r="R44" s="22">
        <v>1412706</v>
      </c>
      <c r="S44" s="22">
        <v>442814</v>
      </c>
      <c r="T44" s="22">
        <v>1974531</v>
      </c>
      <c r="U44" s="22">
        <v>134361</v>
      </c>
      <c r="V44" s="22">
        <v>2551706</v>
      </c>
      <c r="W44" s="22">
        <v>5270812</v>
      </c>
      <c r="X44" s="22"/>
      <c r="Y44" s="22">
        <v>5270812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354082</v>
      </c>
      <c r="D45" s="20"/>
      <c r="E45" s="21">
        <v>329568</v>
      </c>
      <c r="F45" s="22">
        <v>138561</v>
      </c>
      <c r="G45" s="22"/>
      <c r="H45" s="22">
        <v>10583</v>
      </c>
      <c r="I45" s="22">
        <v>15225</v>
      </c>
      <c r="J45" s="22">
        <v>25808</v>
      </c>
      <c r="K45" s="22">
        <v>5797</v>
      </c>
      <c r="L45" s="22">
        <v>16819</v>
      </c>
      <c r="M45" s="22">
        <v>10744</v>
      </c>
      <c r="N45" s="22">
        <v>33360</v>
      </c>
      <c r="O45" s="22">
        <v>7319</v>
      </c>
      <c r="P45" s="22">
        <v>8958</v>
      </c>
      <c r="Q45" s="22">
        <v>10808</v>
      </c>
      <c r="R45" s="22">
        <v>27085</v>
      </c>
      <c r="S45" s="22"/>
      <c r="T45" s="22">
        <v>16023</v>
      </c>
      <c r="U45" s="22">
        <v>9924</v>
      </c>
      <c r="V45" s="22">
        <v>25947</v>
      </c>
      <c r="W45" s="22">
        <v>112200</v>
      </c>
      <c r="X45" s="22">
        <v>138561</v>
      </c>
      <c r="Y45" s="22">
        <v>-26361</v>
      </c>
      <c r="Z45" s="23">
        <v>-19.024833827700434</v>
      </c>
      <c r="AA45" s="20">
        <v>138561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16301161</v>
      </c>
      <c r="D48" s="29">
        <f t="shared" ref="D48:Y48" si="1">SUM(D35:D47)</f>
        <v>0</v>
      </c>
      <c r="E48" s="30">
        <f t="shared" si="1"/>
        <v>21652702</v>
      </c>
      <c r="F48" s="31">
        <f t="shared" si="1"/>
        <v>21646541</v>
      </c>
      <c r="G48" s="31">
        <f t="shared" si="1"/>
        <v>705329</v>
      </c>
      <c r="H48" s="31">
        <f t="shared" si="1"/>
        <v>1485090</v>
      </c>
      <c r="I48" s="31">
        <f t="shared" si="1"/>
        <v>1246710</v>
      </c>
      <c r="J48" s="31">
        <f t="shared" si="1"/>
        <v>3437129</v>
      </c>
      <c r="K48" s="31">
        <f t="shared" si="1"/>
        <v>1467353</v>
      </c>
      <c r="L48" s="31">
        <f t="shared" si="1"/>
        <v>1860704</v>
      </c>
      <c r="M48" s="31">
        <f t="shared" si="1"/>
        <v>1553046</v>
      </c>
      <c r="N48" s="31">
        <f t="shared" si="1"/>
        <v>4881103</v>
      </c>
      <c r="O48" s="31">
        <f t="shared" si="1"/>
        <v>2060902</v>
      </c>
      <c r="P48" s="31">
        <f t="shared" si="1"/>
        <v>1259806</v>
      </c>
      <c r="Q48" s="31">
        <f t="shared" si="1"/>
        <v>2438076</v>
      </c>
      <c r="R48" s="31">
        <f t="shared" si="1"/>
        <v>5758784</v>
      </c>
      <c r="S48" s="31">
        <f t="shared" si="1"/>
        <v>1322648</v>
      </c>
      <c r="T48" s="31">
        <f t="shared" si="1"/>
        <v>5405708</v>
      </c>
      <c r="U48" s="31">
        <f t="shared" si="1"/>
        <v>2434467</v>
      </c>
      <c r="V48" s="31">
        <f t="shared" si="1"/>
        <v>9162823</v>
      </c>
      <c r="W48" s="31">
        <f t="shared" si="1"/>
        <v>23239839</v>
      </c>
      <c r="X48" s="31">
        <f t="shared" si="1"/>
        <v>21646541</v>
      </c>
      <c r="Y48" s="31">
        <f t="shared" si="1"/>
        <v>1593298</v>
      </c>
      <c r="Z48" s="32">
        <f>+IF(X48&lt;&gt;0,+(Y48/X48)*100,0)</f>
        <v>7.360520094180405</v>
      </c>
      <c r="AA48" s="29">
        <f>SUM(AA35:AA47)</f>
        <v>21646541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-7641800</v>
      </c>
      <c r="D49" s="39">
        <f t="shared" si="2"/>
        <v>0</v>
      </c>
      <c r="E49" s="40">
        <f t="shared" si="2"/>
        <v>-12013944</v>
      </c>
      <c r="F49" s="41">
        <f t="shared" si="2"/>
        <v>-11992696</v>
      </c>
      <c r="G49" s="41">
        <f t="shared" si="2"/>
        <v>-56048</v>
      </c>
      <c r="H49" s="41">
        <f t="shared" si="2"/>
        <v>-839576</v>
      </c>
      <c r="I49" s="41">
        <f t="shared" si="2"/>
        <v>-600192</v>
      </c>
      <c r="J49" s="41">
        <f t="shared" si="2"/>
        <v>-1495816</v>
      </c>
      <c r="K49" s="41">
        <f t="shared" si="2"/>
        <v>-821622</v>
      </c>
      <c r="L49" s="41">
        <f t="shared" si="2"/>
        <v>-963495</v>
      </c>
      <c r="M49" s="41">
        <f t="shared" si="2"/>
        <v>-566048</v>
      </c>
      <c r="N49" s="41">
        <f t="shared" si="2"/>
        <v>-2351165</v>
      </c>
      <c r="O49" s="41">
        <f t="shared" si="2"/>
        <v>-1017514</v>
      </c>
      <c r="P49" s="41">
        <f t="shared" si="2"/>
        <v>-249388</v>
      </c>
      <c r="Q49" s="41">
        <f t="shared" si="2"/>
        <v>-1437906</v>
      </c>
      <c r="R49" s="41">
        <f t="shared" si="2"/>
        <v>-2704808</v>
      </c>
      <c r="S49" s="41">
        <f t="shared" si="2"/>
        <v>-642726</v>
      </c>
      <c r="T49" s="41">
        <f t="shared" si="2"/>
        <v>-4745574</v>
      </c>
      <c r="U49" s="41">
        <f t="shared" si="2"/>
        <v>-1771410</v>
      </c>
      <c r="V49" s="41">
        <f t="shared" si="2"/>
        <v>-7159710</v>
      </c>
      <c r="W49" s="41">
        <f t="shared" si="2"/>
        <v>-13711499</v>
      </c>
      <c r="X49" s="41">
        <f t="shared" si="2"/>
        <v>-11992696</v>
      </c>
      <c r="Y49" s="41">
        <f t="shared" si="2"/>
        <v>-1718803</v>
      </c>
      <c r="Z49" s="42">
        <f>+IF(X49&lt;&gt;0,+(Y49/X49)*100,0)</f>
        <v>14.33208179378515</v>
      </c>
      <c r="AA49" s="39">
        <f>+AA33-AA48</f>
        <v>-11992696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-7641800</v>
      </c>
      <c r="D52" s="48">
        <f t="shared" si="3"/>
        <v>0</v>
      </c>
      <c r="E52" s="49">
        <f t="shared" si="3"/>
        <v>-12013944</v>
      </c>
      <c r="F52" s="50">
        <f t="shared" si="3"/>
        <v>-11992696</v>
      </c>
      <c r="G52" s="50">
        <f t="shared" si="3"/>
        <v>-56048</v>
      </c>
      <c r="H52" s="50">
        <f t="shared" si="3"/>
        <v>-839576</v>
      </c>
      <c r="I52" s="50">
        <f t="shared" si="3"/>
        <v>-600192</v>
      </c>
      <c r="J52" s="50">
        <f t="shared" si="3"/>
        <v>-1495816</v>
      </c>
      <c r="K52" s="50">
        <f t="shared" si="3"/>
        <v>-821622</v>
      </c>
      <c r="L52" s="50">
        <f t="shared" si="3"/>
        <v>-963495</v>
      </c>
      <c r="M52" s="50">
        <f t="shared" si="3"/>
        <v>-566048</v>
      </c>
      <c r="N52" s="50">
        <f t="shared" si="3"/>
        <v>-2351165</v>
      </c>
      <c r="O52" s="50">
        <f t="shared" si="3"/>
        <v>-1017514</v>
      </c>
      <c r="P52" s="50">
        <f t="shared" si="3"/>
        <v>-249388</v>
      </c>
      <c r="Q52" s="50">
        <f t="shared" si="3"/>
        <v>-1437906</v>
      </c>
      <c r="R52" s="50">
        <f t="shared" si="3"/>
        <v>-2704808</v>
      </c>
      <c r="S52" s="50">
        <f t="shared" si="3"/>
        <v>-642726</v>
      </c>
      <c r="T52" s="50">
        <f t="shared" si="3"/>
        <v>-4745574</v>
      </c>
      <c r="U52" s="50">
        <f t="shared" si="3"/>
        <v>-1771410</v>
      </c>
      <c r="V52" s="50">
        <f t="shared" si="3"/>
        <v>-7159710</v>
      </c>
      <c r="W52" s="50">
        <f t="shared" si="3"/>
        <v>-13711499</v>
      </c>
      <c r="X52" s="50">
        <f t="shared" si="3"/>
        <v>-11992696</v>
      </c>
      <c r="Y52" s="50">
        <f t="shared" si="3"/>
        <v>-1718803</v>
      </c>
      <c r="Z52" s="51">
        <f>+IF(X52&lt;&gt;0,+(Y52/X52)*100,0)</f>
        <v>14.33208179378515</v>
      </c>
      <c r="AA52" s="48">
        <f>SUM(AA49:AA51)</f>
        <v>-11992696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-7641800</v>
      </c>
      <c r="D54" s="54">
        <f>+D52-D53</f>
        <v>0</v>
      </c>
      <c r="E54" s="55">
        <f t="shared" si="4"/>
        <v>-12013944</v>
      </c>
      <c r="F54" s="56">
        <f t="shared" si="4"/>
        <v>-11992696</v>
      </c>
      <c r="G54" s="56">
        <f t="shared" si="4"/>
        <v>-56048</v>
      </c>
      <c r="H54" s="56">
        <f t="shared" si="4"/>
        <v>-839576</v>
      </c>
      <c r="I54" s="56">
        <f t="shared" si="4"/>
        <v>-600192</v>
      </c>
      <c r="J54" s="56">
        <f t="shared" si="4"/>
        <v>-1495816</v>
      </c>
      <c r="K54" s="56">
        <f t="shared" si="4"/>
        <v>-821622</v>
      </c>
      <c r="L54" s="56">
        <f t="shared" si="4"/>
        <v>-963495</v>
      </c>
      <c r="M54" s="56">
        <f t="shared" si="4"/>
        <v>-566048</v>
      </c>
      <c r="N54" s="56">
        <f t="shared" si="4"/>
        <v>-2351165</v>
      </c>
      <c r="O54" s="56">
        <f t="shared" si="4"/>
        <v>-1017514</v>
      </c>
      <c r="P54" s="56">
        <f t="shared" si="4"/>
        <v>-249388</v>
      </c>
      <c r="Q54" s="56">
        <f t="shared" si="4"/>
        <v>-1437906</v>
      </c>
      <c r="R54" s="56">
        <f t="shared" si="4"/>
        <v>-2704808</v>
      </c>
      <c r="S54" s="56">
        <f t="shared" si="4"/>
        <v>-642726</v>
      </c>
      <c r="T54" s="56">
        <f t="shared" si="4"/>
        <v>-4745574</v>
      </c>
      <c r="U54" s="56">
        <f t="shared" si="4"/>
        <v>-1771410</v>
      </c>
      <c r="V54" s="56">
        <f t="shared" si="4"/>
        <v>-7159710</v>
      </c>
      <c r="W54" s="56">
        <f t="shared" si="4"/>
        <v>-13711499</v>
      </c>
      <c r="X54" s="56">
        <f t="shared" si="4"/>
        <v>-11992696</v>
      </c>
      <c r="Y54" s="56">
        <f t="shared" si="4"/>
        <v>-1718803</v>
      </c>
      <c r="Z54" s="57">
        <f>+IF(X54&lt;&gt;0,+(Y54/X54)*100,0)</f>
        <v>14.33208179378515</v>
      </c>
      <c r="AA54" s="54">
        <f>+AA52-AA53</f>
        <v>-11992696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-7641800</v>
      </c>
      <c r="D57" s="48">
        <f>SUM(D54:D56)</f>
        <v>0</v>
      </c>
      <c r="E57" s="49">
        <f t="shared" si="5"/>
        <v>-12013944</v>
      </c>
      <c r="F57" s="50">
        <f t="shared" si="5"/>
        <v>-11992696</v>
      </c>
      <c r="G57" s="50">
        <f t="shared" si="5"/>
        <v>-56048</v>
      </c>
      <c r="H57" s="50">
        <f t="shared" si="5"/>
        <v>-839576</v>
      </c>
      <c r="I57" s="50">
        <f t="shared" si="5"/>
        <v>-600192</v>
      </c>
      <c r="J57" s="50">
        <f t="shared" si="5"/>
        <v>-1495816</v>
      </c>
      <c r="K57" s="50">
        <f t="shared" si="5"/>
        <v>-821622</v>
      </c>
      <c r="L57" s="50">
        <f t="shared" si="5"/>
        <v>-963495</v>
      </c>
      <c r="M57" s="50">
        <f t="shared" si="5"/>
        <v>-566048</v>
      </c>
      <c r="N57" s="50">
        <f t="shared" si="5"/>
        <v>-2351165</v>
      </c>
      <c r="O57" s="50">
        <f t="shared" si="5"/>
        <v>-1017514</v>
      </c>
      <c r="P57" s="50">
        <f t="shared" si="5"/>
        <v>-249388</v>
      </c>
      <c r="Q57" s="50">
        <f t="shared" si="5"/>
        <v>-1437906</v>
      </c>
      <c r="R57" s="50">
        <f t="shared" si="5"/>
        <v>-2704808</v>
      </c>
      <c r="S57" s="50">
        <f t="shared" si="5"/>
        <v>-642726</v>
      </c>
      <c r="T57" s="50">
        <f t="shared" si="5"/>
        <v>-4745574</v>
      </c>
      <c r="U57" s="50">
        <f t="shared" si="5"/>
        <v>-1771410</v>
      </c>
      <c r="V57" s="50">
        <f t="shared" si="5"/>
        <v>-7159710</v>
      </c>
      <c r="W57" s="50">
        <f t="shared" si="5"/>
        <v>-13711499</v>
      </c>
      <c r="X57" s="50">
        <f t="shared" si="5"/>
        <v>-11992696</v>
      </c>
      <c r="Y57" s="50">
        <f t="shared" si="5"/>
        <v>-1718803</v>
      </c>
      <c r="Z57" s="51">
        <f>+IF(X57&lt;&gt;0,+(Y57/X57)*100,0)</f>
        <v>14.33208179378515</v>
      </c>
      <c r="AA57" s="48">
        <f>SUM(AA54:AA56)</f>
        <v>-11992696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-7641800</v>
      </c>
      <c r="D60" s="65">
        <f>SUM(D57:D59)</f>
        <v>0</v>
      </c>
      <c r="E60" s="66">
        <f t="shared" si="6"/>
        <v>-12013944</v>
      </c>
      <c r="F60" s="67">
        <f t="shared" si="6"/>
        <v>-11992696</v>
      </c>
      <c r="G60" s="67">
        <f t="shared" si="6"/>
        <v>-56048</v>
      </c>
      <c r="H60" s="67">
        <f t="shared" si="6"/>
        <v>-839576</v>
      </c>
      <c r="I60" s="67">
        <f t="shared" si="6"/>
        <v>-600192</v>
      </c>
      <c r="J60" s="67">
        <f t="shared" si="6"/>
        <v>-1495816</v>
      </c>
      <c r="K60" s="67">
        <f t="shared" si="6"/>
        <v>-821622</v>
      </c>
      <c r="L60" s="67">
        <f t="shared" si="6"/>
        <v>-963495</v>
      </c>
      <c r="M60" s="67">
        <f t="shared" si="6"/>
        <v>-566048</v>
      </c>
      <c r="N60" s="67">
        <f t="shared" si="6"/>
        <v>-2351165</v>
      </c>
      <c r="O60" s="67">
        <f t="shared" si="6"/>
        <v>-1017514</v>
      </c>
      <c r="P60" s="67">
        <f t="shared" si="6"/>
        <v>-249388</v>
      </c>
      <c r="Q60" s="67">
        <f t="shared" si="6"/>
        <v>-1437906</v>
      </c>
      <c r="R60" s="67">
        <f t="shared" si="6"/>
        <v>-2704808</v>
      </c>
      <c r="S60" s="67">
        <f t="shared" si="6"/>
        <v>-642726</v>
      </c>
      <c r="T60" s="67">
        <f t="shared" si="6"/>
        <v>-4745574</v>
      </c>
      <c r="U60" s="67">
        <f t="shared" si="6"/>
        <v>-1771410</v>
      </c>
      <c r="V60" s="67">
        <f t="shared" si="6"/>
        <v>-7159710</v>
      </c>
      <c r="W60" s="67">
        <f t="shared" si="6"/>
        <v>-13711499</v>
      </c>
      <c r="X60" s="67">
        <f t="shared" si="6"/>
        <v>-11992696</v>
      </c>
      <c r="Y60" s="67">
        <f t="shared" si="6"/>
        <v>-1718803</v>
      </c>
      <c r="Z60" s="68">
        <f>+IF(X60&lt;&gt;0,+(Y60/X60)*100,0)</f>
        <v>14.33208179378515</v>
      </c>
      <c r="AA60" s="65">
        <f>SUM(AA57:AA59)</f>
        <v>-11992696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19062267</v>
      </c>
      <c r="D9" s="20"/>
      <c r="E9" s="21">
        <v>20414760</v>
      </c>
      <c r="F9" s="22">
        <v>20414760</v>
      </c>
      <c r="G9" s="22">
        <v>1320410</v>
      </c>
      <c r="H9" s="22">
        <v>1346149</v>
      </c>
      <c r="I9" s="22">
        <v>1335574</v>
      </c>
      <c r="J9" s="22">
        <v>4002133</v>
      </c>
      <c r="K9" s="22">
        <v>1338514</v>
      </c>
      <c r="L9" s="22">
        <v>1344941</v>
      </c>
      <c r="M9" s="22">
        <v>1337807</v>
      </c>
      <c r="N9" s="22">
        <v>4021262</v>
      </c>
      <c r="O9" s="22">
        <v>1344580</v>
      </c>
      <c r="P9" s="22">
        <v>1239252</v>
      </c>
      <c r="Q9" s="22">
        <v>1331416</v>
      </c>
      <c r="R9" s="22">
        <v>3915248</v>
      </c>
      <c r="S9" s="22">
        <v>1333804</v>
      </c>
      <c r="T9" s="22">
        <v>1337174</v>
      </c>
      <c r="U9" s="22">
        <v>1338192</v>
      </c>
      <c r="V9" s="22">
        <v>4009170</v>
      </c>
      <c r="W9" s="22">
        <v>15947813</v>
      </c>
      <c r="X9" s="22">
        <v>20414760</v>
      </c>
      <c r="Y9" s="22">
        <v>-4466947</v>
      </c>
      <c r="Z9" s="23">
        <v>-21.880967496066571</v>
      </c>
      <c r="AA9" s="20">
        <v>20414760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19062267</v>
      </c>
      <c r="D33" s="29">
        <f t="shared" ref="D33:Y33" si="0">SUM(D6:D32)</f>
        <v>0</v>
      </c>
      <c r="E33" s="30">
        <f t="shared" si="0"/>
        <v>20414760</v>
      </c>
      <c r="F33" s="31">
        <f t="shared" si="0"/>
        <v>20414760</v>
      </c>
      <c r="G33" s="31">
        <f t="shared" si="0"/>
        <v>1320410</v>
      </c>
      <c r="H33" s="31">
        <f t="shared" si="0"/>
        <v>1346149</v>
      </c>
      <c r="I33" s="31">
        <f t="shared" si="0"/>
        <v>1335574</v>
      </c>
      <c r="J33" s="31">
        <f t="shared" si="0"/>
        <v>4002133</v>
      </c>
      <c r="K33" s="31">
        <f t="shared" si="0"/>
        <v>1338514</v>
      </c>
      <c r="L33" s="31">
        <f t="shared" si="0"/>
        <v>1344941</v>
      </c>
      <c r="M33" s="31">
        <f t="shared" si="0"/>
        <v>1337807</v>
      </c>
      <c r="N33" s="31">
        <f t="shared" si="0"/>
        <v>4021262</v>
      </c>
      <c r="O33" s="31">
        <f t="shared" si="0"/>
        <v>1344580</v>
      </c>
      <c r="P33" s="31">
        <f t="shared" si="0"/>
        <v>1239252</v>
      </c>
      <c r="Q33" s="31">
        <f t="shared" si="0"/>
        <v>1331416</v>
      </c>
      <c r="R33" s="31">
        <f t="shared" si="0"/>
        <v>3915248</v>
      </c>
      <c r="S33" s="31">
        <f t="shared" si="0"/>
        <v>1333804</v>
      </c>
      <c r="T33" s="31">
        <f t="shared" si="0"/>
        <v>1337174</v>
      </c>
      <c r="U33" s="31">
        <f t="shared" si="0"/>
        <v>1338192</v>
      </c>
      <c r="V33" s="31">
        <f t="shared" si="0"/>
        <v>4009170</v>
      </c>
      <c r="W33" s="31">
        <f t="shared" si="0"/>
        <v>15947813</v>
      </c>
      <c r="X33" s="31">
        <f t="shared" si="0"/>
        <v>20414760</v>
      </c>
      <c r="Y33" s="31">
        <f t="shared" si="0"/>
        <v>-4466947</v>
      </c>
      <c r="Z33" s="32">
        <f>+IF(X33&lt;&gt;0,+(Y33/X33)*100,0)</f>
        <v>-21.880967496066571</v>
      </c>
      <c r="AA33" s="29">
        <f>SUM(AA6:AA32)</f>
        <v>20414760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11937408</v>
      </c>
      <c r="D35" s="20"/>
      <c r="E35" s="21">
        <v>6092940</v>
      </c>
      <c r="F35" s="22">
        <v>6092940</v>
      </c>
      <c r="G35" s="22">
        <v>1105163</v>
      </c>
      <c r="H35" s="22">
        <v>555168</v>
      </c>
      <c r="I35" s="22">
        <v>915865</v>
      </c>
      <c r="J35" s="22">
        <v>2576196</v>
      </c>
      <c r="K35" s="22">
        <v>598322</v>
      </c>
      <c r="L35" s="22">
        <v>573445</v>
      </c>
      <c r="M35" s="22">
        <v>630330</v>
      </c>
      <c r="N35" s="22">
        <v>1802097</v>
      </c>
      <c r="O35" s="22">
        <v>776612</v>
      </c>
      <c r="P35" s="22">
        <v>674912</v>
      </c>
      <c r="Q35" s="22">
        <v>746342</v>
      </c>
      <c r="R35" s="22">
        <v>2197866</v>
      </c>
      <c r="S35" s="22">
        <v>590299</v>
      </c>
      <c r="T35" s="22">
        <v>948116</v>
      </c>
      <c r="U35" s="22">
        <v>691527</v>
      </c>
      <c r="V35" s="22">
        <v>2229942</v>
      </c>
      <c r="W35" s="22">
        <v>8806101</v>
      </c>
      <c r="X35" s="22">
        <v>6092940</v>
      </c>
      <c r="Y35" s="22">
        <v>2713161</v>
      </c>
      <c r="Z35" s="23">
        <v>44.529586701986233</v>
      </c>
      <c r="AA35" s="20">
        <v>6092940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7447</v>
      </c>
      <c r="D38" s="20"/>
      <c r="E38" s="21">
        <v>209796</v>
      </c>
      <c r="F38" s="22">
        <v>209796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44879</v>
      </c>
      <c r="V38" s="22">
        <v>44879</v>
      </c>
      <c r="W38" s="22">
        <v>44879</v>
      </c>
      <c r="X38" s="22">
        <v>209796</v>
      </c>
      <c r="Y38" s="22">
        <v>-164917</v>
      </c>
      <c r="Z38" s="23">
        <v>-78.608267078495302</v>
      </c>
      <c r="AA38" s="20">
        <v>209796</v>
      </c>
    </row>
    <row r="39" spans="1:27" x14ac:dyDescent="0.25">
      <c r="A39" s="19" t="s">
        <v>65</v>
      </c>
      <c r="B39" s="15" t="s">
        <v>32</v>
      </c>
      <c r="C39" s="20">
        <v>23266899</v>
      </c>
      <c r="D39" s="20"/>
      <c r="E39" s="21">
        <v>1907928</v>
      </c>
      <c r="F39" s="22">
        <v>1907928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1907928</v>
      </c>
      <c r="Y39" s="22">
        <v>-1907928</v>
      </c>
      <c r="Z39" s="23">
        <v>-100</v>
      </c>
      <c r="AA39" s="20">
        <v>1907928</v>
      </c>
    </row>
    <row r="40" spans="1:27" x14ac:dyDescent="0.25">
      <c r="A40" s="19" t="s">
        <v>66</v>
      </c>
      <c r="B40" s="15" t="s">
        <v>32</v>
      </c>
      <c r="C40" s="20">
        <v>2994814</v>
      </c>
      <c r="D40" s="20"/>
      <c r="E40" s="21">
        <v>79212</v>
      </c>
      <c r="F40" s="22">
        <v>79212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79212</v>
      </c>
      <c r="Y40" s="22">
        <v>-79212</v>
      </c>
      <c r="Z40" s="23">
        <v>-100</v>
      </c>
      <c r="AA40" s="20">
        <v>79212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1656900</v>
      </c>
      <c r="F41" s="22">
        <v>1656900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1656900</v>
      </c>
      <c r="Y41" s="22">
        <v>-1656900</v>
      </c>
      <c r="Z41" s="23">
        <v>-100</v>
      </c>
      <c r="AA41" s="20">
        <v>1656900</v>
      </c>
    </row>
    <row r="42" spans="1:27" x14ac:dyDescent="0.25">
      <c r="A42" s="19" t="s">
        <v>67</v>
      </c>
      <c r="B42" s="15" t="s">
        <v>32</v>
      </c>
      <c r="C42" s="20">
        <v>387193</v>
      </c>
      <c r="D42" s="20"/>
      <c r="E42" s="21">
        <v>381084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103742</v>
      </c>
      <c r="D45" s="20"/>
      <c r="E45" s="21">
        <v>96276</v>
      </c>
      <c r="F45" s="22">
        <v>96276</v>
      </c>
      <c r="G45" s="22">
        <v>-2628</v>
      </c>
      <c r="H45" s="22">
        <v>-8141</v>
      </c>
      <c r="I45" s="22">
        <v>-2798</v>
      </c>
      <c r="J45" s="22">
        <v>-13567</v>
      </c>
      <c r="K45" s="22">
        <v>-7775</v>
      </c>
      <c r="L45" s="22">
        <v>-8010</v>
      </c>
      <c r="M45" s="22">
        <v>-7511</v>
      </c>
      <c r="N45" s="22">
        <v>-23296</v>
      </c>
      <c r="O45" s="22">
        <v>-5915</v>
      </c>
      <c r="P45" s="22">
        <v>-6982</v>
      </c>
      <c r="Q45" s="22">
        <v>-4416</v>
      </c>
      <c r="R45" s="22">
        <v>-17313</v>
      </c>
      <c r="S45" s="22">
        <v>-8289</v>
      </c>
      <c r="T45" s="22">
        <v>-4318</v>
      </c>
      <c r="U45" s="22">
        <v>-6835</v>
      </c>
      <c r="V45" s="22">
        <v>-19442</v>
      </c>
      <c r="W45" s="22">
        <v>-73618</v>
      </c>
      <c r="X45" s="22">
        <v>96276</v>
      </c>
      <c r="Y45" s="22">
        <v>-169894</v>
      </c>
      <c r="Z45" s="23">
        <v>-176.46557812954421</v>
      </c>
      <c r="AA45" s="20">
        <v>96276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38697503</v>
      </c>
      <c r="D48" s="29">
        <f t="shared" ref="D48:Y48" si="1">SUM(D35:D47)</f>
        <v>0</v>
      </c>
      <c r="E48" s="30">
        <f t="shared" si="1"/>
        <v>10424136</v>
      </c>
      <c r="F48" s="31">
        <f t="shared" si="1"/>
        <v>10043052</v>
      </c>
      <c r="G48" s="31">
        <f t="shared" si="1"/>
        <v>1102535</v>
      </c>
      <c r="H48" s="31">
        <f t="shared" si="1"/>
        <v>547027</v>
      </c>
      <c r="I48" s="31">
        <f t="shared" si="1"/>
        <v>913067</v>
      </c>
      <c r="J48" s="31">
        <f t="shared" si="1"/>
        <v>2562629</v>
      </c>
      <c r="K48" s="31">
        <f t="shared" si="1"/>
        <v>590547</v>
      </c>
      <c r="L48" s="31">
        <f t="shared" si="1"/>
        <v>565435</v>
      </c>
      <c r="M48" s="31">
        <f t="shared" si="1"/>
        <v>622819</v>
      </c>
      <c r="N48" s="31">
        <f t="shared" si="1"/>
        <v>1778801</v>
      </c>
      <c r="O48" s="31">
        <f t="shared" si="1"/>
        <v>770697</v>
      </c>
      <c r="P48" s="31">
        <f t="shared" si="1"/>
        <v>667930</v>
      </c>
      <c r="Q48" s="31">
        <f t="shared" si="1"/>
        <v>741926</v>
      </c>
      <c r="R48" s="31">
        <f t="shared" si="1"/>
        <v>2180553</v>
      </c>
      <c r="S48" s="31">
        <f t="shared" si="1"/>
        <v>582010</v>
      </c>
      <c r="T48" s="31">
        <f t="shared" si="1"/>
        <v>943798</v>
      </c>
      <c r="U48" s="31">
        <f t="shared" si="1"/>
        <v>729571</v>
      </c>
      <c r="V48" s="31">
        <f t="shared" si="1"/>
        <v>2255379</v>
      </c>
      <c r="W48" s="31">
        <f t="shared" si="1"/>
        <v>8777362</v>
      </c>
      <c r="X48" s="31">
        <f t="shared" si="1"/>
        <v>10043052</v>
      </c>
      <c r="Y48" s="31">
        <f t="shared" si="1"/>
        <v>-1265690</v>
      </c>
      <c r="Z48" s="32">
        <f>+IF(X48&lt;&gt;0,+(Y48/X48)*100,0)</f>
        <v>-12.602643100921911</v>
      </c>
      <c r="AA48" s="29">
        <f>SUM(AA35:AA47)</f>
        <v>10043052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-19635236</v>
      </c>
      <c r="D49" s="39">
        <f t="shared" si="2"/>
        <v>0</v>
      </c>
      <c r="E49" s="40">
        <f t="shared" si="2"/>
        <v>9990624</v>
      </c>
      <c r="F49" s="41">
        <f t="shared" si="2"/>
        <v>10371708</v>
      </c>
      <c r="G49" s="41">
        <f t="shared" si="2"/>
        <v>217875</v>
      </c>
      <c r="H49" s="41">
        <f t="shared" si="2"/>
        <v>799122</v>
      </c>
      <c r="I49" s="41">
        <f t="shared" si="2"/>
        <v>422507</v>
      </c>
      <c r="J49" s="41">
        <f t="shared" si="2"/>
        <v>1439504</v>
      </c>
      <c r="K49" s="41">
        <f t="shared" si="2"/>
        <v>747967</v>
      </c>
      <c r="L49" s="41">
        <f t="shared" si="2"/>
        <v>779506</v>
      </c>
      <c r="M49" s="41">
        <f t="shared" si="2"/>
        <v>714988</v>
      </c>
      <c r="N49" s="41">
        <f t="shared" si="2"/>
        <v>2242461</v>
      </c>
      <c r="O49" s="41">
        <f t="shared" si="2"/>
        <v>573883</v>
      </c>
      <c r="P49" s="41">
        <f t="shared" si="2"/>
        <v>571322</v>
      </c>
      <c r="Q49" s="41">
        <f t="shared" si="2"/>
        <v>589490</v>
      </c>
      <c r="R49" s="41">
        <f t="shared" si="2"/>
        <v>1734695</v>
      </c>
      <c r="S49" s="41">
        <f t="shared" si="2"/>
        <v>751794</v>
      </c>
      <c r="T49" s="41">
        <f t="shared" si="2"/>
        <v>393376</v>
      </c>
      <c r="U49" s="41">
        <f t="shared" si="2"/>
        <v>608621</v>
      </c>
      <c r="V49" s="41">
        <f t="shared" si="2"/>
        <v>1753791</v>
      </c>
      <c r="W49" s="41">
        <f t="shared" si="2"/>
        <v>7170451</v>
      </c>
      <c r="X49" s="41">
        <f t="shared" si="2"/>
        <v>10371708</v>
      </c>
      <c r="Y49" s="41">
        <f t="shared" si="2"/>
        <v>-3201257</v>
      </c>
      <c r="Z49" s="42">
        <f>+IF(X49&lt;&gt;0,+(Y49/X49)*100,0)</f>
        <v>-30.865282748029543</v>
      </c>
      <c r="AA49" s="39">
        <f>+AA33-AA48</f>
        <v>10371708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-19635236</v>
      </c>
      <c r="D52" s="48">
        <f t="shared" si="3"/>
        <v>0</v>
      </c>
      <c r="E52" s="49">
        <f t="shared" si="3"/>
        <v>9990624</v>
      </c>
      <c r="F52" s="50">
        <f t="shared" si="3"/>
        <v>10371708</v>
      </c>
      <c r="G52" s="50">
        <f t="shared" si="3"/>
        <v>217875</v>
      </c>
      <c r="H52" s="50">
        <f t="shared" si="3"/>
        <v>799122</v>
      </c>
      <c r="I52" s="50">
        <f t="shared" si="3"/>
        <v>422507</v>
      </c>
      <c r="J52" s="50">
        <f t="shared" si="3"/>
        <v>1439504</v>
      </c>
      <c r="K52" s="50">
        <f t="shared" si="3"/>
        <v>747967</v>
      </c>
      <c r="L52" s="50">
        <f t="shared" si="3"/>
        <v>779506</v>
      </c>
      <c r="M52" s="50">
        <f t="shared" si="3"/>
        <v>714988</v>
      </c>
      <c r="N52" s="50">
        <f t="shared" si="3"/>
        <v>2242461</v>
      </c>
      <c r="O52" s="50">
        <f t="shared" si="3"/>
        <v>573883</v>
      </c>
      <c r="P52" s="50">
        <f t="shared" si="3"/>
        <v>571322</v>
      </c>
      <c r="Q52" s="50">
        <f t="shared" si="3"/>
        <v>589490</v>
      </c>
      <c r="R52" s="50">
        <f t="shared" si="3"/>
        <v>1734695</v>
      </c>
      <c r="S52" s="50">
        <f t="shared" si="3"/>
        <v>751794</v>
      </c>
      <c r="T52" s="50">
        <f t="shared" si="3"/>
        <v>393376</v>
      </c>
      <c r="U52" s="50">
        <f t="shared" si="3"/>
        <v>608621</v>
      </c>
      <c r="V52" s="50">
        <f t="shared" si="3"/>
        <v>1753791</v>
      </c>
      <c r="W52" s="50">
        <f t="shared" si="3"/>
        <v>7170451</v>
      </c>
      <c r="X52" s="50">
        <f t="shared" si="3"/>
        <v>10371708</v>
      </c>
      <c r="Y52" s="50">
        <f t="shared" si="3"/>
        <v>-3201257</v>
      </c>
      <c r="Z52" s="51">
        <f>+IF(X52&lt;&gt;0,+(Y52/X52)*100,0)</f>
        <v>-30.865282748029543</v>
      </c>
      <c r="AA52" s="48">
        <f>SUM(AA49:AA51)</f>
        <v>10371708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-19635236</v>
      </c>
      <c r="D54" s="54">
        <f>+D52-D53</f>
        <v>0</v>
      </c>
      <c r="E54" s="55">
        <f t="shared" si="4"/>
        <v>9990624</v>
      </c>
      <c r="F54" s="56">
        <f t="shared" si="4"/>
        <v>10371708</v>
      </c>
      <c r="G54" s="56">
        <f t="shared" si="4"/>
        <v>217875</v>
      </c>
      <c r="H54" s="56">
        <f t="shared" si="4"/>
        <v>799122</v>
      </c>
      <c r="I54" s="56">
        <f t="shared" si="4"/>
        <v>422507</v>
      </c>
      <c r="J54" s="56">
        <f t="shared" si="4"/>
        <v>1439504</v>
      </c>
      <c r="K54" s="56">
        <f t="shared" si="4"/>
        <v>747967</v>
      </c>
      <c r="L54" s="56">
        <f t="shared" si="4"/>
        <v>779506</v>
      </c>
      <c r="M54" s="56">
        <f t="shared" si="4"/>
        <v>714988</v>
      </c>
      <c r="N54" s="56">
        <f t="shared" si="4"/>
        <v>2242461</v>
      </c>
      <c r="O54" s="56">
        <f t="shared" si="4"/>
        <v>573883</v>
      </c>
      <c r="P54" s="56">
        <f t="shared" si="4"/>
        <v>571322</v>
      </c>
      <c r="Q54" s="56">
        <f t="shared" si="4"/>
        <v>589490</v>
      </c>
      <c r="R54" s="56">
        <f t="shared" si="4"/>
        <v>1734695</v>
      </c>
      <c r="S54" s="56">
        <f t="shared" si="4"/>
        <v>751794</v>
      </c>
      <c r="T54" s="56">
        <f t="shared" si="4"/>
        <v>393376</v>
      </c>
      <c r="U54" s="56">
        <f t="shared" si="4"/>
        <v>608621</v>
      </c>
      <c r="V54" s="56">
        <f t="shared" si="4"/>
        <v>1753791</v>
      </c>
      <c r="W54" s="56">
        <f t="shared" si="4"/>
        <v>7170451</v>
      </c>
      <c r="X54" s="56">
        <f t="shared" si="4"/>
        <v>10371708</v>
      </c>
      <c r="Y54" s="56">
        <f t="shared" si="4"/>
        <v>-3201257</v>
      </c>
      <c r="Z54" s="57">
        <f>+IF(X54&lt;&gt;0,+(Y54/X54)*100,0)</f>
        <v>-30.865282748029543</v>
      </c>
      <c r="AA54" s="54">
        <f>+AA52-AA53</f>
        <v>10371708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-19635236</v>
      </c>
      <c r="D57" s="48">
        <f>SUM(D54:D56)</f>
        <v>0</v>
      </c>
      <c r="E57" s="49">
        <f t="shared" si="5"/>
        <v>9990624</v>
      </c>
      <c r="F57" s="50">
        <f t="shared" si="5"/>
        <v>10371708</v>
      </c>
      <c r="G57" s="50">
        <f t="shared" si="5"/>
        <v>217875</v>
      </c>
      <c r="H57" s="50">
        <f t="shared" si="5"/>
        <v>799122</v>
      </c>
      <c r="I57" s="50">
        <f t="shared" si="5"/>
        <v>422507</v>
      </c>
      <c r="J57" s="50">
        <f t="shared" si="5"/>
        <v>1439504</v>
      </c>
      <c r="K57" s="50">
        <f t="shared" si="5"/>
        <v>747967</v>
      </c>
      <c r="L57" s="50">
        <f t="shared" si="5"/>
        <v>779506</v>
      </c>
      <c r="M57" s="50">
        <f t="shared" si="5"/>
        <v>714988</v>
      </c>
      <c r="N57" s="50">
        <f t="shared" si="5"/>
        <v>2242461</v>
      </c>
      <c r="O57" s="50">
        <f t="shared" si="5"/>
        <v>573883</v>
      </c>
      <c r="P57" s="50">
        <f t="shared" si="5"/>
        <v>571322</v>
      </c>
      <c r="Q57" s="50">
        <f t="shared" si="5"/>
        <v>589490</v>
      </c>
      <c r="R57" s="50">
        <f t="shared" si="5"/>
        <v>1734695</v>
      </c>
      <c r="S57" s="50">
        <f t="shared" si="5"/>
        <v>751794</v>
      </c>
      <c r="T57" s="50">
        <f t="shared" si="5"/>
        <v>393376</v>
      </c>
      <c r="U57" s="50">
        <f t="shared" si="5"/>
        <v>608621</v>
      </c>
      <c r="V57" s="50">
        <f t="shared" si="5"/>
        <v>1753791</v>
      </c>
      <c r="W57" s="50">
        <f t="shared" si="5"/>
        <v>7170451</v>
      </c>
      <c r="X57" s="50">
        <f t="shared" si="5"/>
        <v>10371708</v>
      </c>
      <c r="Y57" s="50">
        <f t="shared" si="5"/>
        <v>-3201257</v>
      </c>
      <c r="Z57" s="51">
        <f>+IF(X57&lt;&gt;0,+(Y57/X57)*100,0)</f>
        <v>-30.865282748029543</v>
      </c>
      <c r="AA57" s="48">
        <f>SUM(AA54:AA56)</f>
        <v>10371708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-19635236</v>
      </c>
      <c r="D60" s="65">
        <f>SUM(D57:D59)</f>
        <v>0</v>
      </c>
      <c r="E60" s="66">
        <f t="shared" si="6"/>
        <v>9990624</v>
      </c>
      <c r="F60" s="67">
        <f t="shared" si="6"/>
        <v>10371708</v>
      </c>
      <c r="G60" s="67">
        <f t="shared" si="6"/>
        <v>217875</v>
      </c>
      <c r="H60" s="67">
        <f t="shared" si="6"/>
        <v>799122</v>
      </c>
      <c r="I60" s="67">
        <f t="shared" si="6"/>
        <v>422507</v>
      </c>
      <c r="J60" s="67">
        <f t="shared" si="6"/>
        <v>1439504</v>
      </c>
      <c r="K60" s="67">
        <f t="shared" si="6"/>
        <v>747967</v>
      </c>
      <c r="L60" s="67">
        <f t="shared" si="6"/>
        <v>779506</v>
      </c>
      <c r="M60" s="67">
        <f t="shared" si="6"/>
        <v>714988</v>
      </c>
      <c r="N60" s="67">
        <f t="shared" si="6"/>
        <v>2242461</v>
      </c>
      <c r="O60" s="67">
        <f t="shared" si="6"/>
        <v>573883</v>
      </c>
      <c r="P60" s="67">
        <f t="shared" si="6"/>
        <v>571322</v>
      </c>
      <c r="Q60" s="67">
        <f t="shared" si="6"/>
        <v>589490</v>
      </c>
      <c r="R60" s="67">
        <f t="shared" si="6"/>
        <v>1734695</v>
      </c>
      <c r="S60" s="67">
        <f t="shared" si="6"/>
        <v>751794</v>
      </c>
      <c r="T60" s="67">
        <f t="shared" si="6"/>
        <v>393376</v>
      </c>
      <c r="U60" s="67">
        <f t="shared" si="6"/>
        <v>608621</v>
      </c>
      <c r="V60" s="67">
        <f t="shared" si="6"/>
        <v>1753791</v>
      </c>
      <c r="W60" s="67">
        <f t="shared" si="6"/>
        <v>7170451</v>
      </c>
      <c r="X60" s="67">
        <f t="shared" si="6"/>
        <v>10371708</v>
      </c>
      <c r="Y60" s="67">
        <f t="shared" si="6"/>
        <v>-3201257</v>
      </c>
      <c r="Z60" s="68">
        <f>+IF(X60&lt;&gt;0,+(Y60/X60)*100,0)</f>
        <v>-30.865282748029543</v>
      </c>
      <c r="AA60" s="65">
        <f>SUM(AA57:AA59)</f>
        <v>10371708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20740701</v>
      </c>
      <c r="D9" s="20"/>
      <c r="E9" s="21">
        <v>23255985</v>
      </c>
      <c r="F9" s="22">
        <v>25000074</v>
      </c>
      <c r="G9" s="22">
        <v>1738260</v>
      </c>
      <c r="H9" s="22">
        <v>2150297</v>
      </c>
      <c r="I9" s="22">
        <v>2162719</v>
      </c>
      <c r="J9" s="22">
        <v>6051276</v>
      </c>
      <c r="K9" s="22">
        <v>2140535</v>
      </c>
      <c r="L9" s="22">
        <v>2177461</v>
      </c>
      <c r="M9" s="22">
        <v>2150793</v>
      </c>
      <c r="N9" s="22">
        <v>6468789</v>
      </c>
      <c r="O9" s="22">
        <v>1909417</v>
      </c>
      <c r="P9" s="22">
        <v>2156372</v>
      </c>
      <c r="Q9" s="22">
        <v>2161588</v>
      </c>
      <c r="R9" s="22">
        <v>6227377</v>
      </c>
      <c r="S9" s="22">
        <v>2078977</v>
      </c>
      <c r="T9" s="22">
        <v>2153040</v>
      </c>
      <c r="U9" s="22">
        <v>2112089</v>
      </c>
      <c r="V9" s="22">
        <v>6344106</v>
      </c>
      <c r="W9" s="22">
        <v>25091548</v>
      </c>
      <c r="X9" s="22">
        <v>25000074</v>
      </c>
      <c r="Y9" s="22">
        <v>91474</v>
      </c>
      <c r="Z9" s="23">
        <v>0.36589491695104581</v>
      </c>
      <c r="AA9" s="20">
        <v>25000074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10962555</v>
      </c>
      <c r="D13" s="20"/>
      <c r="E13" s="21">
        <v>3879173</v>
      </c>
      <c r="F13" s="22">
        <v>3879173</v>
      </c>
      <c r="G13" s="22">
        <v>904988</v>
      </c>
      <c r="H13" s="22">
        <v>978327</v>
      </c>
      <c r="I13" s="22">
        <v>1002015</v>
      </c>
      <c r="J13" s="22">
        <v>2885330</v>
      </c>
      <c r="K13" s="22">
        <v>990055</v>
      </c>
      <c r="L13" s="22">
        <v>1005612</v>
      </c>
      <c r="M13" s="22">
        <v>1022908</v>
      </c>
      <c r="N13" s="22">
        <v>3018575</v>
      </c>
      <c r="O13" s="22">
        <v>1025981</v>
      </c>
      <c r="P13" s="22">
        <v>1046255</v>
      </c>
      <c r="Q13" s="22">
        <v>1054795</v>
      </c>
      <c r="R13" s="22">
        <v>3127031</v>
      </c>
      <c r="S13" s="22">
        <v>1066167</v>
      </c>
      <c r="T13" s="22">
        <v>1071337</v>
      </c>
      <c r="U13" s="22">
        <v>1075148</v>
      </c>
      <c r="V13" s="22">
        <v>3212652</v>
      </c>
      <c r="W13" s="22">
        <v>12243588</v>
      </c>
      <c r="X13" s="22">
        <v>3879173</v>
      </c>
      <c r="Y13" s="22">
        <v>8364415</v>
      </c>
      <c r="Z13" s="23">
        <v>215.62366514718474</v>
      </c>
      <c r="AA13" s="20">
        <v>3879173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982867</v>
      </c>
      <c r="D26" s="20"/>
      <c r="E26" s="21">
        <v>1311000</v>
      </c>
      <c r="F26" s="22">
        <v>1311000</v>
      </c>
      <c r="G26" s="22">
        <v>13760</v>
      </c>
      <c r="H26" s="22"/>
      <c r="I26" s="22"/>
      <c r="J26" s="22">
        <v>13760</v>
      </c>
      <c r="K26" s="22"/>
      <c r="L26" s="22">
        <v>69160</v>
      </c>
      <c r="M26" s="22">
        <v>155870</v>
      </c>
      <c r="N26" s="22">
        <v>225030</v>
      </c>
      <c r="O26" s="22">
        <v>146900</v>
      </c>
      <c r="P26" s="22">
        <v>128960</v>
      </c>
      <c r="Q26" s="22"/>
      <c r="R26" s="22">
        <v>275860</v>
      </c>
      <c r="S26" s="22"/>
      <c r="T26" s="22"/>
      <c r="U26" s="22"/>
      <c r="V26" s="22"/>
      <c r="W26" s="22">
        <v>514650</v>
      </c>
      <c r="X26" s="22">
        <v>1311000</v>
      </c>
      <c r="Y26" s="22">
        <v>-796350</v>
      </c>
      <c r="Z26" s="23">
        <v>-60.743707093821506</v>
      </c>
      <c r="AA26" s="20">
        <v>1311000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32686123</v>
      </c>
      <c r="D33" s="29">
        <f t="shared" ref="D33:Y33" si="0">SUM(D6:D32)</f>
        <v>0</v>
      </c>
      <c r="E33" s="30">
        <f t="shared" si="0"/>
        <v>28446158</v>
      </c>
      <c r="F33" s="31">
        <f t="shared" si="0"/>
        <v>30190247</v>
      </c>
      <c r="G33" s="31">
        <f t="shared" si="0"/>
        <v>2657008</v>
      </c>
      <c r="H33" s="31">
        <f t="shared" si="0"/>
        <v>3128624</v>
      </c>
      <c r="I33" s="31">
        <f t="shared" si="0"/>
        <v>3164734</v>
      </c>
      <c r="J33" s="31">
        <f t="shared" si="0"/>
        <v>8950366</v>
      </c>
      <c r="K33" s="31">
        <f t="shared" si="0"/>
        <v>3130590</v>
      </c>
      <c r="L33" s="31">
        <f t="shared" si="0"/>
        <v>3252233</v>
      </c>
      <c r="M33" s="31">
        <f t="shared" si="0"/>
        <v>3329571</v>
      </c>
      <c r="N33" s="31">
        <f t="shared" si="0"/>
        <v>9712394</v>
      </c>
      <c r="O33" s="31">
        <f t="shared" si="0"/>
        <v>3082298</v>
      </c>
      <c r="P33" s="31">
        <f t="shared" si="0"/>
        <v>3331587</v>
      </c>
      <c r="Q33" s="31">
        <f t="shared" si="0"/>
        <v>3216383</v>
      </c>
      <c r="R33" s="31">
        <f t="shared" si="0"/>
        <v>9630268</v>
      </c>
      <c r="S33" s="31">
        <f t="shared" si="0"/>
        <v>3145144</v>
      </c>
      <c r="T33" s="31">
        <f t="shared" si="0"/>
        <v>3224377</v>
      </c>
      <c r="U33" s="31">
        <f t="shared" si="0"/>
        <v>3187237</v>
      </c>
      <c r="V33" s="31">
        <f t="shared" si="0"/>
        <v>9556758</v>
      </c>
      <c r="W33" s="31">
        <f t="shared" si="0"/>
        <v>37849786</v>
      </c>
      <c r="X33" s="31">
        <f t="shared" si="0"/>
        <v>30190247</v>
      </c>
      <c r="Y33" s="31">
        <f t="shared" si="0"/>
        <v>7659539</v>
      </c>
      <c r="Z33" s="32">
        <f>+IF(X33&lt;&gt;0,+(Y33/X33)*100,0)</f>
        <v>25.37090537881323</v>
      </c>
      <c r="AA33" s="29">
        <f>SUM(AA6:AA32)</f>
        <v>30190247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19015883</v>
      </c>
      <c r="D35" s="20"/>
      <c r="E35" s="21">
        <v>18883908</v>
      </c>
      <c r="F35" s="22">
        <v>18883908</v>
      </c>
      <c r="G35" s="22">
        <v>1434770</v>
      </c>
      <c r="H35" s="22">
        <v>1404812</v>
      </c>
      <c r="I35" s="22">
        <v>1401185</v>
      </c>
      <c r="J35" s="22">
        <v>4240767</v>
      </c>
      <c r="K35" s="22">
        <v>1871748</v>
      </c>
      <c r="L35" s="22">
        <v>1617208</v>
      </c>
      <c r="M35" s="22">
        <v>1842750</v>
      </c>
      <c r="N35" s="22">
        <v>5331706</v>
      </c>
      <c r="O35" s="22">
        <v>1785235</v>
      </c>
      <c r="P35" s="22">
        <v>1638807</v>
      </c>
      <c r="Q35" s="22">
        <v>1547711</v>
      </c>
      <c r="R35" s="22">
        <v>4971753</v>
      </c>
      <c r="S35" s="22">
        <v>1700882</v>
      </c>
      <c r="T35" s="22">
        <v>1730996</v>
      </c>
      <c r="U35" s="22">
        <v>1682130</v>
      </c>
      <c r="V35" s="22">
        <v>5114008</v>
      </c>
      <c r="W35" s="22">
        <v>19658234</v>
      </c>
      <c r="X35" s="22">
        <v>18883908</v>
      </c>
      <c r="Y35" s="22">
        <v>774326</v>
      </c>
      <c r="Z35" s="23">
        <v>4.1004542068304932</v>
      </c>
      <c r="AA35" s="20">
        <v>18883908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1238815</v>
      </c>
      <c r="D38" s="20"/>
      <c r="E38" s="21">
        <v>789421</v>
      </c>
      <c r="F38" s="22">
        <v>789421</v>
      </c>
      <c r="G38" s="22">
        <v>53002</v>
      </c>
      <c r="H38" s="22">
        <v>25000</v>
      </c>
      <c r="I38" s="22">
        <v>41894</v>
      </c>
      <c r="J38" s="22">
        <v>119896</v>
      </c>
      <c r="K38" s="22"/>
      <c r="L38" s="22">
        <v>86804</v>
      </c>
      <c r="M38" s="22"/>
      <c r="N38" s="22">
        <v>86804</v>
      </c>
      <c r="O38" s="22">
        <v>35919</v>
      </c>
      <c r="P38" s="22">
        <v>25215</v>
      </c>
      <c r="Q38" s="22">
        <v>42073</v>
      </c>
      <c r="R38" s="22">
        <v>103207</v>
      </c>
      <c r="S38" s="22">
        <v>21227</v>
      </c>
      <c r="T38" s="22">
        <v>72324</v>
      </c>
      <c r="U38" s="22">
        <v>120897</v>
      </c>
      <c r="V38" s="22">
        <v>214448</v>
      </c>
      <c r="W38" s="22">
        <v>524355</v>
      </c>
      <c r="X38" s="22">
        <v>789421</v>
      </c>
      <c r="Y38" s="22">
        <v>-265066</v>
      </c>
      <c r="Z38" s="23">
        <v>-33.577267389643801</v>
      </c>
      <c r="AA38" s="20">
        <v>789421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7394814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7394814</v>
      </c>
      <c r="Y39" s="22">
        <v>-7394814</v>
      </c>
      <c r="Z39" s="23">
        <v>-100</v>
      </c>
      <c r="AA39" s="20">
        <v>7394814</v>
      </c>
    </row>
    <row r="40" spans="1:27" x14ac:dyDescent="0.25">
      <c r="A40" s="19" t="s">
        <v>66</v>
      </c>
      <c r="B40" s="15" t="s">
        <v>32</v>
      </c>
      <c r="C40" s="20">
        <v>293825</v>
      </c>
      <c r="D40" s="20"/>
      <c r="E40" s="21">
        <v>352118</v>
      </c>
      <c r="F40" s="22">
        <v>352118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352118</v>
      </c>
      <c r="Y40" s="22">
        <v>-352118</v>
      </c>
      <c r="Z40" s="23">
        <v>-100</v>
      </c>
      <c r="AA40" s="20">
        <v>352118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829413</v>
      </c>
      <c r="D42" s="20"/>
      <c r="E42" s="21">
        <v>2198704</v>
      </c>
      <c r="F42" s="22">
        <v>2198704</v>
      </c>
      <c r="G42" s="22"/>
      <c r="H42" s="22">
        <v>1695</v>
      </c>
      <c r="I42" s="22"/>
      <c r="J42" s="22">
        <v>1695</v>
      </c>
      <c r="K42" s="22">
        <v>13779</v>
      </c>
      <c r="L42" s="22">
        <v>33342</v>
      </c>
      <c r="M42" s="22">
        <v>3390</v>
      </c>
      <c r="N42" s="22">
        <v>50511</v>
      </c>
      <c r="O42" s="22">
        <v>21093</v>
      </c>
      <c r="P42" s="22">
        <v>652695</v>
      </c>
      <c r="Q42" s="22">
        <v>327195</v>
      </c>
      <c r="R42" s="22">
        <v>1000983</v>
      </c>
      <c r="S42" s="22"/>
      <c r="T42" s="22">
        <v>3390</v>
      </c>
      <c r="U42" s="22">
        <v>225658</v>
      </c>
      <c r="V42" s="22">
        <v>229048</v>
      </c>
      <c r="W42" s="22">
        <v>1282237</v>
      </c>
      <c r="X42" s="22">
        <v>2198704</v>
      </c>
      <c r="Y42" s="22">
        <v>-916467</v>
      </c>
      <c r="Z42" s="23">
        <v>-41.682145482065799</v>
      </c>
      <c r="AA42" s="20">
        <v>2198704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786893</v>
      </c>
      <c r="D45" s="20"/>
      <c r="E45" s="21">
        <v>1675487</v>
      </c>
      <c r="F45" s="22">
        <v>1675487</v>
      </c>
      <c r="G45" s="22">
        <v>14355</v>
      </c>
      <c r="H45" s="22">
        <v>12026</v>
      </c>
      <c r="I45" s="22">
        <v>11612</v>
      </c>
      <c r="J45" s="22">
        <v>37993</v>
      </c>
      <c r="K45" s="22">
        <v>21868</v>
      </c>
      <c r="L45" s="22">
        <v>14325</v>
      </c>
      <c r="M45" s="22">
        <v>17017</v>
      </c>
      <c r="N45" s="22">
        <v>53210</v>
      </c>
      <c r="O45" s="22">
        <v>15154</v>
      </c>
      <c r="P45" s="22">
        <v>17672</v>
      </c>
      <c r="Q45" s="22">
        <v>17958</v>
      </c>
      <c r="R45" s="22">
        <v>50784</v>
      </c>
      <c r="S45" s="22">
        <v>16892</v>
      </c>
      <c r="T45" s="22">
        <v>40327</v>
      </c>
      <c r="U45" s="22">
        <v>318562</v>
      </c>
      <c r="V45" s="22">
        <v>375781</v>
      </c>
      <c r="W45" s="22">
        <v>517768</v>
      </c>
      <c r="X45" s="22">
        <v>1675487</v>
      </c>
      <c r="Y45" s="22">
        <v>-1157719</v>
      </c>
      <c r="Z45" s="23">
        <v>-69.097462409436787</v>
      </c>
      <c r="AA45" s="20">
        <v>1675487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22164829</v>
      </c>
      <c r="D48" s="29">
        <f t="shared" ref="D48:Y48" si="1">SUM(D35:D47)</f>
        <v>0</v>
      </c>
      <c r="E48" s="30">
        <f t="shared" si="1"/>
        <v>23899638</v>
      </c>
      <c r="F48" s="31">
        <f t="shared" si="1"/>
        <v>31294452</v>
      </c>
      <c r="G48" s="31">
        <f t="shared" si="1"/>
        <v>1502127</v>
      </c>
      <c r="H48" s="31">
        <f t="shared" si="1"/>
        <v>1443533</v>
      </c>
      <c r="I48" s="31">
        <f t="shared" si="1"/>
        <v>1454691</v>
      </c>
      <c r="J48" s="31">
        <f t="shared" si="1"/>
        <v>4400351</v>
      </c>
      <c r="K48" s="31">
        <f t="shared" si="1"/>
        <v>1907395</v>
      </c>
      <c r="L48" s="31">
        <f t="shared" si="1"/>
        <v>1751679</v>
      </c>
      <c r="M48" s="31">
        <f t="shared" si="1"/>
        <v>1863157</v>
      </c>
      <c r="N48" s="31">
        <f t="shared" si="1"/>
        <v>5522231</v>
      </c>
      <c r="O48" s="31">
        <f t="shared" si="1"/>
        <v>1857401</v>
      </c>
      <c r="P48" s="31">
        <f t="shared" si="1"/>
        <v>2334389</v>
      </c>
      <c r="Q48" s="31">
        <f t="shared" si="1"/>
        <v>1934937</v>
      </c>
      <c r="R48" s="31">
        <f t="shared" si="1"/>
        <v>6126727</v>
      </c>
      <c r="S48" s="31">
        <f t="shared" si="1"/>
        <v>1739001</v>
      </c>
      <c r="T48" s="31">
        <f t="shared" si="1"/>
        <v>1847037</v>
      </c>
      <c r="U48" s="31">
        <f t="shared" si="1"/>
        <v>2347247</v>
      </c>
      <c r="V48" s="31">
        <f t="shared" si="1"/>
        <v>5933285</v>
      </c>
      <c r="W48" s="31">
        <f t="shared" si="1"/>
        <v>21982594</v>
      </c>
      <c r="X48" s="31">
        <f t="shared" si="1"/>
        <v>31294452</v>
      </c>
      <c r="Y48" s="31">
        <f t="shared" si="1"/>
        <v>-9311858</v>
      </c>
      <c r="Z48" s="32">
        <f>+IF(X48&lt;&gt;0,+(Y48/X48)*100,0)</f>
        <v>-29.75561930274414</v>
      </c>
      <c r="AA48" s="29">
        <f>SUM(AA35:AA47)</f>
        <v>31294452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10521294</v>
      </c>
      <c r="D49" s="39">
        <f t="shared" si="2"/>
        <v>0</v>
      </c>
      <c r="E49" s="40">
        <f t="shared" si="2"/>
        <v>4546520</v>
      </c>
      <c r="F49" s="41">
        <f t="shared" si="2"/>
        <v>-1104205</v>
      </c>
      <c r="G49" s="41">
        <f t="shared" si="2"/>
        <v>1154881</v>
      </c>
      <c r="H49" s="41">
        <f t="shared" si="2"/>
        <v>1685091</v>
      </c>
      <c r="I49" s="41">
        <f t="shared" si="2"/>
        <v>1710043</v>
      </c>
      <c r="J49" s="41">
        <f t="shared" si="2"/>
        <v>4550015</v>
      </c>
      <c r="K49" s="41">
        <f t="shared" si="2"/>
        <v>1223195</v>
      </c>
      <c r="L49" s="41">
        <f t="shared" si="2"/>
        <v>1500554</v>
      </c>
      <c r="M49" s="41">
        <f t="shared" si="2"/>
        <v>1466414</v>
      </c>
      <c r="N49" s="41">
        <f t="shared" si="2"/>
        <v>4190163</v>
      </c>
      <c r="O49" s="41">
        <f t="shared" si="2"/>
        <v>1224897</v>
      </c>
      <c r="P49" s="41">
        <f t="shared" si="2"/>
        <v>997198</v>
      </c>
      <c r="Q49" s="41">
        <f t="shared" si="2"/>
        <v>1281446</v>
      </c>
      <c r="R49" s="41">
        <f t="shared" si="2"/>
        <v>3503541</v>
      </c>
      <c r="S49" s="41">
        <f t="shared" si="2"/>
        <v>1406143</v>
      </c>
      <c r="T49" s="41">
        <f t="shared" si="2"/>
        <v>1377340</v>
      </c>
      <c r="U49" s="41">
        <f t="shared" si="2"/>
        <v>839990</v>
      </c>
      <c r="V49" s="41">
        <f t="shared" si="2"/>
        <v>3623473</v>
      </c>
      <c r="W49" s="41">
        <f t="shared" si="2"/>
        <v>15867192</v>
      </c>
      <c r="X49" s="41">
        <f t="shared" si="2"/>
        <v>-1104205</v>
      </c>
      <c r="Y49" s="41">
        <f t="shared" si="2"/>
        <v>16971397</v>
      </c>
      <c r="Z49" s="42">
        <f>+IF(X49&lt;&gt;0,+(Y49/X49)*100,0)</f>
        <v>-1536.9788218673164</v>
      </c>
      <c r="AA49" s="39">
        <f>+AA33-AA48</f>
        <v>-1104205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10521294</v>
      </c>
      <c r="D52" s="48">
        <f t="shared" si="3"/>
        <v>0</v>
      </c>
      <c r="E52" s="49">
        <f t="shared" si="3"/>
        <v>4546520</v>
      </c>
      <c r="F52" s="50">
        <f t="shared" si="3"/>
        <v>-1104205</v>
      </c>
      <c r="G52" s="50">
        <f t="shared" si="3"/>
        <v>1154881</v>
      </c>
      <c r="H52" s="50">
        <f t="shared" si="3"/>
        <v>1685091</v>
      </c>
      <c r="I52" s="50">
        <f t="shared" si="3"/>
        <v>1710043</v>
      </c>
      <c r="J52" s="50">
        <f t="shared" si="3"/>
        <v>4550015</v>
      </c>
      <c r="K52" s="50">
        <f t="shared" si="3"/>
        <v>1223195</v>
      </c>
      <c r="L52" s="50">
        <f t="shared" si="3"/>
        <v>1500554</v>
      </c>
      <c r="M52" s="50">
        <f t="shared" si="3"/>
        <v>1466414</v>
      </c>
      <c r="N52" s="50">
        <f t="shared" si="3"/>
        <v>4190163</v>
      </c>
      <c r="O52" s="50">
        <f t="shared" si="3"/>
        <v>1224897</v>
      </c>
      <c r="P52" s="50">
        <f t="shared" si="3"/>
        <v>997198</v>
      </c>
      <c r="Q52" s="50">
        <f t="shared" si="3"/>
        <v>1281446</v>
      </c>
      <c r="R52" s="50">
        <f t="shared" si="3"/>
        <v>3503541</v>
      </c>
      <c r="S52" s="50">
        <f t="shared" si="3"/>
        <v>1406143</v>
      </c>
      <c r="T52" s="50">
        <f t="shared" si="3"/>
        <v>1377340</v>
      </c>
      <c r="U52" s="50">
        <f t="shared" si="3"/>
        <v>839990</v>
      </c>
      <c r="V52" s="50">
        <f t="shared" si="3"/>
        <v>3623473</v>
      </c>
      <c r="W52" s="50">
        <f t="shared" si="3"/>
        <v>15867192</v>
      </c>
      <c r="X52" s="50">
        <f t="shared" si="3"/>
        <v>-1104205</v>
      </c>
      <c r="Y52" s="50">
        <f t="shared" si="3"/>
        <v>16971397</v>
      </c>
      <c r="Z52" s="51">
        <f>+IF(X52&lt;&gt;0,+(Y52/X52)*100,0)</f>
        <v>-1536.9788218673164</v>
      </c>
      <c r="AA52" s="48">
        <f>SUM(AA49:AA51)</f>
        <v>-1104205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10521294</v>
      </c>
      <c r="D54" s="54">
        <f>+D52-D53</f>
        <v>0</v>
      </c>
      <c r="E54" s="55">
        <f t="shared" si="4"/>
        <v>4546520</v>
      </c>
      <c r="F54" s="56">
        <f t="shared" si="4"/>
        <v>-1104205</v>
      </c>
      <c r="G54" s="56">
        <f t="shared" si="4"/>
        <v>1154881</v>
      </c>
      <c r="H54" s="56">
        <f t="shared" si="4"/>
        <v>1685091</v>
      </c>
      <c r="I54" s="56">
        <f t="shared" si="4"/>
        <v>1710043</v>
      </c>
      <c r="J54" s="56">
        <f t="shared" si="4"/>
        <v>4550015</v>
      </c>
      <c r="K54" s="56">
        <f t="shared" si="4"/>
        <v>1223195</v>
      </c>
      <c r="L54" s="56">
        <f t="shared" si="4"/>
        <v>1500554</v>
      </c>
      <c r="M54" s="56">
        <f t="shared" si="4"/>
        <v>1466414</v>
      </c>
      <c r="N54" s="56">
        <f t="shared" si="4"/>
        <v>4190163</v>
      </c>
      <c r="O54" s="56">
        <f t="shared" si="4"/>
        <v>1224897</v>
      </c>
      <c r="P54" s="56">
        <f t="shared" si="4"/>
        <v>997198</v>
      </c>
      <c r="Q54" s="56">
        <f t="shared" si="4"/>
        <v>1281446</v>
      </c>
      <c r="R54" s="56">
        <f t="shared" si="4"/>
        <v>3503541</v>
      </c>
      <c r="S54" s="56">
        <f t="shared" si="4"/>
        <v>1406143</v>
      </c>
      <c r="T54" s="56">
        <f t="shared" si="4"/>
        <v>1377340</v>
      </c>
      <c r="U54" s="56">
        <f t="shared" si="4"/>
        <v>839990</v>
      </c>
      <c r="V54" s="56">
        <f t="shared" si="4"/>
        <v>3623473</v>
      </c>
      <c r="W54" s="56">
        <f t="shared" si="4"/>
        <v>15867192</v>
      </c>
      <c r="X54" s="56">
        <f t="shared" si="4"/>
        <v>-1104205</v>
      </c>
      <c r="Y54" s="56">
        <f t="shared" si="4"/>
        <v>16971397</v>
      </c>
      <c r="Z54" s="57">
        <f>+IF(X54&lt;&gt;0,+(Y54/X54)*100,0)</f>
        <v>-1536.9788218673164</v>
      </c>
      <c r="AA54" s="54">
        <f>+AA52-AA53</f>
        <v>-1104205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10521294</v>
      </c>
      <c r="D57" s="48">
        <f>SUM(D54:D56)</f>
        <v>0</v>
      </c>
      <c r="E57" s="49">
        <f t="shared" si="5"/>
        <v>4546520</v>
      </c>
      <c r="F57" s="50">
        <f t="shared" si="5"/>
        <v>-1104205</v>
      </c>
      <c r="G57" s="50">
        <f t="shared" si="5"/>
        <v>1154881</v>
      </c>
      <c r="H57" s="50">
        <f t="shared" si="5"/>
        <v>1685091</v>
      </c>
      <c r="I57" s="50">
        <f t="shared" si="5"/>
        <v>1710043</v>
      </c>
      <c r="J57" s="50">
        <f t="shared" si="5"/>
        <v>4550015</v>
      </c>
      <c r="K57" s="50">
        <f t="shared" si="5"/>
        <v>1223195</v>
      </c>
      <c r="L57" s="50">
        <f t="shared" si="5"/>
        <v>1500554</v>
      </c>
      <c r="M57" s="50">
        <f t="shared" si="5"/>
        <v>1466414</v>
      </c>
      <c r="N57" s="50">
        <f t="shared" si="5"/>
        <v>4190163</v>
      </c>
      <c r="O57" s="50">
        <f t="shared" si="5"/>
        <v>1224897</v>
      </c>
      <c r="P57" s="50">
        <f t="shared" si="5"/>
        <v>997198</v>
      </c>
      <c r="Q57" s="50">
        <f t="shared" si="5"/>
        <v>1281446</v>
      </c>
      <c r="R57" s="50">
        <f t="shared" si="5"/>
        <v>3503541</v>
      </c>
      <c r="S57" s="50">
        <f t="shared" si="5"/>
        <v>1406143</v>
      </c>
      <c r="T57" s="50">
        <f t="shared" si="5"/>
        <v>1377340</v>
      </c>
      <c r="U57" s="50">
        <f t="shared" si="5"/>
        <v>839990</v>
      </c>
      <c r="V57" s="50">
        <f t="shared" si="5"/>
        <v>3623473</v>
      </c>
      <c r="W57" s="50">
        <f t="shared" si="5"/>
        <v>15867192</v>
      </c>
      <c r="X57" s="50">
        <f t="shared" si="5"/>
        <v>-1104205</v>
      </c>
      <c r="Y57" s="50">
        <f t="shared" si="5"/>
        <v>16971397</v>
      </c>
      <c r="Z57" s="51">
        <f>+IF(X57&lt;&gt;0,+(Y57/X57)*100,0)</f>
        <v>-1536.9788218673164</v>
      </c>
      <c r="AA57" s="48">
        <f>SUM(AA54:AA56)</f>
        <v>-1104205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10521294</v>
      </c>
      <c r="D60" s="65">
        <f>SUM(D57:D59)</f>
        <v>0</v>
      </c>
      <c r="E60" s="66">
        <f t="shared" si="6"/>
        <v>4546520</v>
      </c>
      <c r="F60" s="67">
        <f t="shared" si="6"/>
        <v>-1104205</v>
      </c>
      <c r="G60" s="67">
        <f t="shared" si="6"/>
        <v>1154881</v>
      </c>
      <c r="H60" s="67">
        <f t="shared" si="6"/>
        <v>1685091</v>
      </c>
      <c r="I60" s="67">
        <f t="shared" si="6"/>
        <v>1710043</v>
      </c>
      <c r="J60" s="67">
        <f t="shared" si="6"/>
        <v>4550015</v>
      </c>
      <c r="K60" s="67">
        <f t="shared" si="6"/>
        <v>1223195</v>
      </c>
      <c r="L60" s="67">
        <f t="shared" si="6"/>
        <v>1500554</v>
      </c>
      <c r="M60" s="67">
        <f t="shared" si="6"/>
        <v>1466414</v>
      </c>
      <c r="N60" s="67">
        <f t="shared" si="6"/>
        <v>4190163</v>
      </c>
      <c r="O60" s="67">
        <f t="shared" si="6"/>
        <v>1224897</v>
      </c>
      <c r="P60" s="67">
        <f t="shared" si="6"/>
        <v>997198</v>
      </c>
      <c r="Q60" s="67">
        <f t="shared" si="6"/>
        <v>1281446</v>
      </c>
      <c r="R60" s="67">
        <f t="shared" si="6"/>
        <v>3503541</v>
      </c>
      <c r="S60" s="67">
        <f t="shared" si="6"/>
        <v>1406143</v>
      </c>
      <c r="T60" s="67">
        <f t="shared" si="6"/>
        <v>1377340</v>
      </c>
      <c r="U60" s="67">
        <f t="shared" si="6"/>
        <v>839990</v>
      </c>
      <c r="V60" s="67">
        <f t="shared" si="6"/>
        <v>3623473</v>
      </c>
      <c r="W60" s="67">
        <f t="shared" si="6"/>
        <v>15867192</v>
      </c>
      <c r="X60" s="67">
        <f t="shared" si="6"/>
        <v>-1104205</v>
      </c>
      <c r="Y60" s="67">
        <f t="shared" si="6"/>
        <v>16971397</v>
      </c>
      <c r="Z60" s="68">
        <f>+IF(X60&lt;&gt;0,+(Y60/X60)*100,0)</f>
        <v>-1536.9788218673164</v>
      </c>
      <c r="AA60" s="65">
        <f>SUM(AA57:AA59)</f>
        <v>-1104205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10596349</v>
      </c>
      <c r="D9" s="20"/>
      <c r="E9" s="21">
        <v>10376362</v>
      </c>
      <c r="F9" s="22">
        <v>10875586</v>
      </c>
      <c r="G9" s="22">
        <v>1010517</v>
      </c>
      <c r="H9" s="22">
        <v>1016908</v>
      </c>
      <c r="I9" s="22">
        <v>815347</v>
      </c>
      <c r="J9" s="22">
        <v>2842772</v>
      </c>
      <c r="K9" s="22">
        <v>939027</v>
      </c>
      <c r="L9" s="22">
        <v>723168</v>
      </c>
      <c r="M9" s="22">
        <v>917839</v>
      </c>
      <c r="N9" s="22">
        <v>2580034</v>
      </c>
      <c r="O9" s="22">
        <v>919995</v>
      </c>
      <c r="P9" s="22">
        <v>839069</v>
      </c>
      <c r="Q9" s="22">
        <v>842211</v>
      </c>
      <c r="R9" s="22">
        <v>2601275</v>
      </c>
      <c r="S9" s="22">
        <v>879178</v>
      </c>
      <c r="T9" s="22">
        <v>990514</v>
      </c>
      <c r="U9" s="22">
        <v>643476</v>
      </c>
      <c r="V9" s="22">
        <v>2513168</v>
      </c>
      <c r="W9" s="22">
        <v>10537249</v>
      </c>
      <c r="X9" s="22">
        <v>10875586</v>
      </c>
      <c r="Y9" s="22">
        <v>-338337</v>
      </c>
      <c r="Z9" s="23">
        <v>-3.1109771924014025</v>
      </c>
      <c r="AA9" s="20">
        <v>10875586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1315854</v>
      </c>
      <c r="D13" s="20"/>
      <c r="E13" s="21">
        <v>1000551</v>
      </c>
      <c r="F13" s="22">
        <v>1687557</v>
      </c>
      <c r="G13" s="22">
        <v>116695</v>
      </c>
      <c r="H13" s="22">
        <v>130566</v>
      </c>
      <c r="I13" s="22">
        <v>143820</v>
      </c>
      <c r="J13" s="22">
        <v>391081</v>
      </c>
      <c r="K13" s="22">
        <v>145388</v>
      </c>
      <c r="L13" s="22">
        <v>142385</v>
      </c>
      <c r="M13" s="22">
        <v>77285</v>
      </c>
      <c r="N13" s="22">
        <v>365058</v>
      </c>
      <c r="O13" s="22">
        <v>152433</v>
      </c>
      <c r="P13" s="22">
        <v>151164</v>
      </c>
      <c r="Q13" s="22">
        <v>149673</v>
      </c>
      <c r="R13" s="22">
        <v>453270</v>
      </c>
      <c r="S13" s="22">
        <v>151344</v>
      </c>
      <c r="T13" s="22">
        <v>152135</v>
      </c>
      <c r="U13" s="22">
        <v>152697</v>
      </c>
      <c r="V13" s="22">
        <v>456176</v>
      </c>
      <c r="W13" s="22">
        <v>1665585</v>
      </c>
      <c r="X13" s="22">
        <v>1687557</v>
      </c>
      <c r="Y13" s="22">
        <v>-21972</v>
      </c>
      <c r="Z13" s="23">
        <v>-1.3020004657620454</v>
      </c>
      <c r="AA13" s="20">
        <v>1687557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1041844</v>
      </c>
      <c r="D29" s="20"/>
      <c r="E29" s="21"/>
      <c r="F29" s="22">
        <v>1117020</v>
      </c>
      <c r="G29" s="22">
        <v>97841</v>
      </c>
      <c r="H29" s="22">
        <v>97742</v>
      </c>
      <c r="I29" s="22">
        <v>116045</v>
      </c>
      <c r="J29" s="22">
        <v>311628</v>
      </c>
      <c r="K29" s="22">
        <v>77235</v>
      </c>
      <c r="L29" s="22">
        <v>95904</v>
      </c>
      <c r="M29" s="22">
        <v>97414</v>
      </c>
      <c r="N29" s="22">
        <v>270553</v>
      </c>
      <c r="O29" s="22">
        <v>97414</v>
      </c>
      <c r="P29" s="22">
        <v>96533</v>
      </c>
      <c r="Q29" s="22">
        <v>91735</v>
      </c>
      <c r="R29" s="22">
        <v>285682</v>
      </c>
      <c r="S29" s="22">
        <v>90271</v>
      </c>
      <c r="T29" s="22">
        <v>58372</v>
      </c>
      <c r="U29" s="22">
        <v>96226</v>
      </c>
      <c r="V29" s="22">
        <v>244869</v>
      </c>
      <c r="W29" s="22">
        <v>1112732</v>
      </c>
      <c r="X29" s="22">
        <v>1117020</v>
      </c>
      <c r="Y29" s="22">
        <v>-4288</v>
      </c>
      <c r="Z29" s="23">
        <v>-0.38387853395641974</v>
      </c>
      <c r="AA29" s="20">
        <v>1117020</v>
      </c>
    </row>
    <row r="30" spans="1:27" x14ac:dyDescent="0.25">
      <c r="A30" s="19" t="s">
        <v>56</v>
      </c>
      <c r="B30" s="15" t="s">
        <v>32</v>
      </c>
      <c r="C30" s="20">
        <v>3020493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15974540</v>
      </c>
      <c r="D33" s="29">
        <f t="shared" ref="D33:Y33" si="0">SUM(D6:D32)</f>
        <v>0</v>
      </c>
      <c r="E33" s="30">
        <f t="shared" si="0"/>
        <v>11376913</v>
      </c>
      <c r="F33" s="31">
        <f t="shared" si="0"/>
        <v>13680163</v>
      </c>
      <c r="G33" s="31">
        <f t="shared" si="0"/>
        <v>1225053</v>
      </c>
      <c r="H33" s="31">
        <f t="shared" si="0"/>
        <v>1245216</v>
      </c>
      <c r="I33" s="31">
        <f t="shared" si="0"/>
        <v>1075212</v>
      </c>
      <c r="J33" s="31">
        <f t="shared" si="0"/>
        <v>3545481</v>
      </c>
      <c r="K33" s="31">
        <f t="shared" si="0"/>
        <v>1161650</v>
      </c>
      <c r="L33" s="31">
        <f t="shared" si="0"/>
        <v>961457</v>
      </c>
      <c r="M33" s="31">
        <f t="shared" si="0"/>
        <v>1092538</v>
      </c>
      <c r="N33" s="31">
        <f t="shared" si="0"/>
        <v>3215645</v>
      </c>
      <c r="O33" s="31">
        <f t="shared" si="0"/>
        <v>1169842</v>
      </c>
      <c r="P33" s="31">
        <f t="shared" si="0"/>
        <v>1086766</v>
      </c>
      <c r="Q33" s="31">
        <f t="shared" si="0"/>
        <v>1083619</v>
      </c>
      <c r="R33" s="31">
        <f t="shared" si="0"/>
        <v>3340227</v>
      </c>
      <c r="S33" s="31">
        <f t="shared" si="0"/>
        <v>1120793</v>
      </c>
      <c r="T33" s="31">
        <f t="shared" si="0"/>
        <v>1201021</v>
      </c>
      <c r="U33" s="31">
        <f t="shared" si="0"/>
        <v>892399</v>
      </c>
      <c r="V33" s="31">
        <f t="shared" si="0"/>
        <v>3214213</v>
      </c>
      <c r="W33" s="31">
        <f t="shared" si="0"/>
        <v>13315566</v>
      </c>
      <c r="X33" s="31">
        <f t="shared" si="0"/>
        <v>13680163</v>
      </c>
      <c r="Y33" s="31">
        <f t="shared" si="0"/>
        <v>-364597</v>
      </c>
      <c r="Z33" s="32">
        <f>+IF(X33&lt;&gt;0,+(Y33/X33)*100,0)</f>
        <v>-2.6651509927184347</v>
      </c>
      <c r="AA33" s="29">
        <f>SUM(AA6:AA32)</f>
        <v>13680163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10382027</v>
      </c>
      <c r="D35" s="20"/>
      <c r="E35" s="21">
        <v>11321299</v>
      </c>
      <c r="F35" s="22">
        <v>11739606</v>
      </c>
      <c r="G35" s="22">
        <v>1006875</v>
      </c>
      <c r="H35" s="22">
        <v>879317</v>
      </c>
      <c r="I35" s="22">
        <v>1024576</v>
      </c>
      <c r="J35" s="22">
        <v>2910768</v>
      </c>
      <c r="K35" s="22">
        <v>861880</v>
      </c>
      <c r="L35" s="22">
        <v>830627</v>
      </c>
      <c r="M35" s="22">
        <v>867733</v>
      </c>
      <c r="N35" s="22">
        <v>2560240</v>
      </c>
      <c r="O35" s="22">
        <v>1104085</v>
      </c>
      <c r="P35" s="22">
        <v>957193</v>
      </c>
      <c r="Q35" s="22">
        <v>911775</v>
      </c>
      <c r="R35" s="22">
        <v>2973053</v>
      </c>
      <c r="S35" s="22">
        <v>873458</v>
      </c>
      <c r="T35" s="22">
        <v>968592</v>
      </c>
      <c r="U35" s="22">
        <v>871092</v>
      </c>
      <c r="V35" s="22">
        <v>2713142</v>
      </c>
      <c r="W35" s="22">
        <v>11157203</v>
      </c>
      <c r="X35" s="22">
        <v>11739606</v>
      </c>
      <c r="Y35" s="22">
        <v>-582403</v>
      </c>
      <c r="Z35" s="23">
        <v>-4.961009764722939</v>
      </c>
      <c r="AA35" s="20">
        <v>11739606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161278</v>
      </c>
      <c r="D38" s="20"/>
      <c r="E38" s="21">
        <v>320000</v>
      </c>
      <c r="F38" s="22">
        <v>923422</v>
      </c>
      <c r="G38" s="22"/>
      <c r="H38" s="22"/>
      <c r="I38" s="22"/>
      <c r="J38" s="22"/>
      <c r="K38" s="22">
        <v>27500</v>
      </c>
      <c r="L38" s="22">
        <v>29188</v>
      </c>
      <c r="M38" s="22">
        <v>9024</v>
      </c>
      <c r="N38" s="22">
        <v>65712</v>
      </c>
      <c r="O38" s="22">
        <v>29000</v>
      </c>
      <c r="P38" s="22"/>
      <c r="Q38" s="22">
        <v>29150</v>
      </c>
      <c r="R38" s="22">
        <v>58150</v>
      </c>
      <c r="S38" s="22">
        <v>20810</v>
      </c>
      <c r="T38" s="22">
        <v>29800</v>
      </c>
      <c r="U38" s="22">
        <v>655900</v>
      </c>
      <c r="V38" s="22">
        <v>706510</v>
      </c>
      <c r="W38" s="22">
        <v>830372</v>
      </c>
      <c r="X38" s="22">
        <v>923422</v>
      </c>
      <c r="Y38" s="22">
        <v>-93050</v>
      </c>
      <c r="Z38" s="23">
        <v>-10.076649679128286</v>
      </c>
      <c r="AA38" s="20">
        <v>923422</v>
      </c>
    </row>
    <row r="39" spans="1:27" x14ac:dyDescent="0.25">
      <c r="A39" s="19" t="s">
        <v>65</v>
      </c>
      <c r="B39" s="15" t="s">
        <v>32</v>
      </c>
      <c r="C39" s="20">
        <v>2825161</v>
      </c>
      <c r="D39" s="20"/>
      <c r="E39" s="21">
        <v>2098000</v>
      </c>
      <c r="F39" s="22">
        <v>4587521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753833</v>
      </c>
      <c r="Q39" s="22"/>
      <c r="R39" s="22">
        <v>753833</v>
      </c>
      <c r="S39" s="22"/>
      <c r="T39" s="22"/>
      <c r="U39" s="22">
        <v>-753833</v>
      </c>
      <c r="V39" s="22">
        <v>-753833</v>
      </c>
      <c r="W39" s="22"/>
      <c r="X39" s="22">
        <v>4587521</v>
      </c>
      <c r="Y39" s="22">
        <v>-4587521</v>
      </c>
      <c r="Z39" s="23">
        <v>-100</v>
      </c>
      <c r="AA39" s="20">
        <v>4587521</v>
      </c>
    </row>
    <row r="40" spans="1:27" x14ac:dyDescent="0.25">
      <c r="A40" s="19" t="s">
        <v>66</v>
      </c>
      <c r="B40" s="15" t="s">
        <v>32</v>
      </c>
      <c r="C40" s="20">
        <v>24916</v>
      </c>
      <c r="D40" s="20"/>
      <c r="E40" s="21"/>
      <c r="F40" s="22">
        <v>10642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1190</v>
      </c>
      <c r="Q40" s="22"/>
      <c r="R40" s="22">
        <v>1190</v>
      </c>
      <c r="S40" s="22"/>
      <c r="T40" s="22"/>
      <c r="U40" s="22"/>
      <c r="V40" s="22"/>
      <c r="W40" s="22">
        <v>1190</v>
      </c>
      <c r="X40" s="22">
        <v>10642</v>
      </c>
      <c r="Y40" s="22">
        <v>-9452</v>
      </c>
      <c r="Z40" s="23">
        <v>-88.817891373801913</v>
      </c>
      <c r="AA40" s="20">
        <v>10642</v>
      </c>
    </row>
    <row r="41" spans="1:27" x14ac:dyDescent="0.25">
      <c r="A41" s="19" t="s">
        <v>40</v>
      </c>
      <c r="B41" s="15" t="s">
        <v>32</v>
      </c>
      <c r="C41" s="20">
        <v>6700678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5094767</v>
      </c>
      <c r="D42" s="20"/>
      <c r="E42" s="21">
        <v>6700000</v>
      </c>
      <c r="F42" s="22">
        <v>13089040</v>
      </c>
      <c r="G42" s="22">
        <v>945000</v>
      </c>
      <c r="H42" s="22">
        <v>945000</v>
      </c>
      <c r="I42" s="22"/>
      <c r="J42" s="22">
        <v>1890000</v>
      </c>
      <c r="K42" s="22">
        <v>945000</v>
      </c>
      <c r="L42" s="22">
        <v>945000</v>
      </c>
      <c r="M42" s="22">
        <v>1066739</v>
      </c>
      <c r="N42" s="22">
        <v>2956739</v>
      </c>
      <c r="O42" s="22">
        <v>945000</v>
      </c>
      <c r="P42" s="22">
        <v>1890000</v>
      </c>
      <c r="Q42" s="22">
        <v>4158</v>
      </c>
      <c r="R42" s="22">
        <v>2839158</v>
      </c>
      <c r="S42" s="22">
        <v>945000</v>
      </c>
      <c r="T42" s="22">
        <v>945000</v>
      </c>
      <c r="U42" s="22">
        <v>2035836</v>
      </c>
      <c r="V42" s="22">
        <v>3925836</v>
      </c>
      <c r="W42" s="22">
        <v>11611733</v>
      </c>
      <c r="X42" s="22">
        <v>13089040</v>
      </c>
      <c r="Y42" s="22">
        <v>-1477307</v>
      </c>
      <c r="Z42" s="23">
        <v>-11.286595502802346</v>
      </c>
      <c r="AA42" s="20">
        <v>13089040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701631</v>
      </c>
      <c r="D45" s="20"/>
      <c r="E45" s="21">
        <v>760000</v>
      </c>
      <c r="F45" s="22">
        <v>965960</v>
      </c>
      <c r="G45" s="22"/>
      <c r="H45" s="22">
        <v>181236</v>
      </c>
      <c r="I45" s="22"/>
      <c r="J45" s="22">
        <v>181236</v>
      </c>
      <c r="K45" s="22"/>
      <c r="L45" s="22">
        <v>246162</v>
      </c>
      <c r="M45" s="22"/>
      <c r="N45" s="22">
        <v>246162</v>
      </c>
      <c r="O45" s="22">
        <v>56556</v>
      </c>
      <c r="P45" s="22">
        <v>29000</v>
      </c>
      <c r="Q45" s="22"/>
      <c r="R45" s="22">
        <v>85556</v>
      </c>
      <c r="S45" s="22">
        <v>29966</v>
      </c>
      <c r="T45" s="22">
        <v>107282</v>
      </c>
      <c r="U45" s="22">
        <v>278600</v>
      </c>
      <c r="V45" s="22">
        <v>415848</v>
      </c>
      <c r="W45" s="22">
        <v>928802</v>
      </c>
      <c r="X45" s="22">
        <v>965960</v>
      </c>
      <c r="Y45" s="22">
        <v>-37158</v>
      </c>
      <c r="Z45" s="23">
        <v>-3.8467431363617544</v>
      </c>
      <c r="AA45" s="20">
        <v>965960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25890458</v>
      </c>
      <c r="D48" s="29">
        <f t="shared" ref="D48:Y48" si="1">SUM(D35:D47)</f>
        <v>0</v>
      </c>
      <c r="E48" s="30">
        <f t="shared" si="1"/>
        <v>21199299</v>
      </c>
      <c r="F48" s="31">
        <f t="shared" si="1"/>
        <v>31316191</v>
      </c>
      <c r="G48" s="31">
        <f t="shared" si="1"/>
        <v>1951875</v>
      </c>
      <c r="H48" s="31">
        <f t="shared" si="1"/>
        <v>2005553</v>
      </c>
      <c r="I48" s="31">
        <f t="shared" si="1"/>
        <v>1024576</v>
      </c>
      <c r="J48" s="31">
        <f t="shared" si="1"/>
        <v>4982004</v>
      </c>
      <c r="K48" s="31">
        <f t="shared" si="1"/>
        <v>1834380</v>
      </c>
      <c r="L48" s="31">
        <f t="shared" si="1"/>
        <v>2050977</v>
      </c>
      <c r="M48" s="31">
        <f t="shared" si="1"/>
        <v>1943496</v>
      </c>
      <c r="N48" s="31">
        <f t="shared" si="1"/>
        <v>5828853</v>
      </c>
      <c r="O48" s="31">
        <f t="shared" si="1"/>
        <v>2134641</v>
      </c>
      <c r="P48" s="31">
        <f t="shared" si="1"/>
        <v>3631216</v>
      </c>
      <c r="Q48" s="31">
        <f t="shared" si="1"/>
        <v>945083</v>
      </c>
      <c r="R48" s="31">
        <f t="shared" si="1"/>
        <v>6710940</v>
      </c>
      <c r="S48" s="31">
        <f t="shared" si="1"/>
        <v>1869234</v>
      </c>
      <c r="T48" s="31">
        <f t="shared" si="1"/>
        <v>2050674</v>
      </c>
      <c r="U48" s="31">
        <f t="shared" si="1"/>
        <v>3087595</v>
      </c>
      <c r="V48" s="31">
        <f t="shared" si="1"/>
        <v>7007503</v>
      </c>
      <c r="W48" s="31">
        <f t="shared" si="1"/>
        <v>24529300</v>
      </c>
      <c r="X48" s="31">
        <f t="shared" si="1"/>
        <v>31316191</v>
      </c>
      <c r="Y48" s="31">
        <f t="shared" si="1"/>
        <v>-6786891</v>
      </c>
      <c r="Z48" s="32">
        <f>+IF(X48&lt;&gt;0,+(Y48/X48)*100,0)</f>
        <v>-21.672147165023997</v>
      </c>
      <c r="AA48" s="29">
        <f>SUM(AA35:AA47)</f>
        <v>31316191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-9915918</v>
      </c>
      <c r="D49" s="39">
        <f t="shared" si="2"/>
        <v>0</v>
      </c>
      <c r="E49" s="40">
        <f t="shared" si="2"/>
        <v>-9822386</v>
      </c>
      <c r="F49" s="41">
        <f t="shared" si="2"/>
        <v>-17636028</v>
      </c>
      <c r="G49" s="41">
        <f t="shared" si="2"/>
        <v>-726822</v>
      </c>
      <c r="H49" s="41">
        <f t="shared" si="2"/>
        <v>-760337</v>
      </c>
      <c r="I49" s="41">
        <f t="shared" si="2"/>
        <v>50636</v>
      </c>
      <c r="J49" s="41">
        <f t="shared" si="2"/>
        <v>-1436523</v>
      </c>
      <c r="K49" s="41">
        <f t="shared" si="2"/>
        <v>-672730</v>
      </c>
      <c r="L49" s="41">
        <f t="shared" si="2"/>
        <v>-1089520</v>
      </c>
      <c r="M49" s="41">
        <f t="shared" si="2"/>
        <v>-850958</v>
      </c>
      <c r="N49" s="41">
        <f t="shared" si="2"/>
        <v>-2613208</v>
      </c>
      <c r="O49" s="41">
        <f t="shared" si="2"/>
        <v>-964799</v>
      </c>
      <c r="P49" s="41">
        <f t="shared" si="2"/>
        <v>-2544450</v>
      </c>
      <c r="Q49" s="41">
        <f t="shared" si="2"/>
        <v>138536</v>
      </c>
      <c r="R49" s="41">
        <f t="shared" si="2"/>
        <v>-3370713</v>
      </c>
      <c r="S49" s="41">
        <f t="shared" si="2"/>
        <v>-748441</v>
      </c>
      <c r="T49" s="41">
        <f t="shared" si="2"/>
        <v>-849653</v>
      </c>
      <c r="U49" s="41">
        <f t="shared" si="2"/>
        <v>-2195196</v>
      </c>
      <c r="V49" s="41">
        <f t="shared" si="2"/>
        <v>-3793290</v>
      </c>
      <c r="W49" s="41">
        <f t="shared" si="2"/>
        <v>-11213734</v>
      </c>
      <c r="X49" s="41">
        <f t="shared" si="2"/>
        <v>-17636028</v>
      </c>
      <c r="Y49" s="41">
        <f t="shared" si="2"/>
        <v>6422294</v>
      </c>
      <c r="Z49" s="42">
        <f>+IF(X49&lt;&gt;0,+(Y49/X49)*100,0)</f>
        <v>-36.415762097905493</v>
      </c>
      <c r="AA49" s="39">
        <f>+AA33-AA48</f>
        <v>-17636028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-9915918</v>
      </c>
      <c r="D52" s="48">
        <f t="shared" si="3"/>
        <v>0</v>
      </c>
      <c r="E52" s="49">
        <f t="shared" si="3"/>
        <v>-9822386</v>
      </c>
      <c r="F52" s="50">
        <f t="shared" si="3"/>
        <v>-17636028</v>
      </c>
      <c r="G52" s="50">
        <f t="shared" si="3"/>
        <v>-726822</v>
      </c>
      <c r="H52" s="50">
        <f t="shared" si="3"/>
        <v>-760337</v>
      </c>
      <c r="I52" s="50">
        <f t="shared" si="3"/>
        <v>50636</v>
      </c>
      <c r="J52" s="50">
        <f t="shared" si="3"/>
        <v>-1436523</v>
      </c>
      <c r="K52" s="50">
        <f t="shared" si="3"/>
        <v>-672730</v>
      </c>
      <c r="L52" s="50">
        <f t="shared" si="3"/>
        <v>-1089520</v>
      </c>
      <c r="M52" s="50">
        <f t="shared" si="3"/>
        <v>-850958</v>
      </c>
      <c r="N52" s="50">
        <f t="shared" si="3"/>
        <v>-2613208</v>
      </c>
      <c r="O52" s="50">
        <f t="shared" si="3"/>
        <v>-964799</v>
      </c>
      <c r="P52" s="50">
        <f t="shared" si="3"/>
        <v>-2544450</v>
      </c>
      <c r="Q52" s="50">
        <f t="shared" si="3"/>
        <v>138536</v>
      </c>
      <c r="R52" s="50">
        <f t="shared" si="3"/>
        <v>-3370713</v>
      </c>
      <c r="S52" s="50">
        <f t="shared" si="3"/>
        <v>-748441</v>
      </c>
      <c r="T52" s="50">
        <f t="shared" si="3"/>
        <v>-849653</v>
      </c>
      <c r="U52" s="50">
        <f t="shared" si="3"/>
        <v>-2195196</v>
      </c>
      <c r="V52" s="50">
        <f t="shared" si="3"/>
        <v>-3793290</v>
      </c>
      <c r="W52" s="50">
        <f t="shared" si="3"/>
        <v>-11213734</v>
      </c>
      <c r="X52" s="50">
        <f t="shared" si="3"/>
        <v>-17636028</v>
      </c>
      <c r="Y52" s="50">
        <f t="shared" si="3"/>
        <v>6422294</v>
      </c>
      <c r="Z52" s="51">
        <f>+IF(X52&lt;&gt;0,+(Y52/X52)*100,0)</f>
        <v>-36.415762097905493</v>
      </c>
      <c r="AA52" s="48">
        <f>SUM(AA49:AA51)</f>
        <v>-17636028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-9915918</v>
      </c>
      <c r="D54" s="54">
        <f>+D52-D53</f>
        <v>0</v>
      </c>
      <c r="E54" s="55">
        <f t="shared" si="4"/>
        <v>-9822386</v>
      </c>
      <c r="F54" s="56">
        <f t="shared" si="4"/>
        <v>-17636028</v>
      </c>
      <c r="G54" s="56">
        <f t="shared" si="4"/>
        <v>-726822</v>
      </c>
      <c r="H54" s="56">
        <f t="shared" si="4"/>
        <v>-760337</v>
      </c>
      <c r="I54" s="56">
        <f t="shared" si="4"/>
        <v>50636</v>
      </c>
      <c r="J54" s="56">
        <f t="shared" si="4"/>
        <v>-1436523</v>
      </c>
      <c r="K54" s="56">
        <f t="shared" si="4"/>
        <v>-672730</v>
      </c>
      <c r="L54" s="56">
        <f t="shared" si="4"/>
        <v>-1089520</v>
      </c>
      <c r="M54" s="56">
        <f t="shared" si="4"/>
        <v>-850958</v>
      </c>
      <c r="N54" s="56">
        <f t="shared" si="4"/>
        <v>-2613208</v>
      </c>
      <c r="O54" s="56">
        <f t="shared" si="4"/>
        <v>-964799</v>
      </c>
      <c r="P54" s="56">
        <f t="shared" si="4"/>
        <v>-2544450</v>
      </c>
      <c r="Q54" s="56">
        <f t="shared" si="4"/>
        <v>138536</v>
      </c>
      <c r="R54" s="56">
        <f t="shared" si="4"/>
        <v>-3370713</v>
      </c>
      <c r="S54" s="56">
        <f t="shared" si="4"/>
        <v>-748441</v>
      </c>
      <c r="T54" s="56">
        <f t="shared" si="4"/>
        <v>-849653</v>
      </c>
      <c r="U54" s="56">
        <f t="shared" si="4"/>
        <v>-2195196</v>
      </c>
      <c r="V54" s="56">
        <f t="shared" si="4"/>
        <v>-3793290</v>
      </c>
      <c r="W54" s="56">
        <f t="shared" si="4"/>
        <v>-11213734</v>
      </c>
      <c r="X54" s="56">
        <f t="shared" si="4"/>
        <v>-17636028</v>
      </c>
      <c r="Y54" s="56">
        <f t="shared" si="4"/>
        <v>6422294</v>
      </c>
      <c r="Z54" s="57">
        <f>+IF(X54&lt;&gt;0,+(Y54/X54)*100,0)</f>
        <v>-36.415762097905493</v>
      </c>
      <c r="AA54" s="54">
        <f>+AA52-AA53</f>
        <v>-17636028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-9915918</v>
      </c>
      <c r="D57" s="48">
        <f>SUM(D54:D56)</f>
        <v>0</v>
      </c>
      <c r="E57" s="49">
        <f t="shared" si="5"/>
        <v>-9822386</v>
      </c>
      <c r="F57" s="50">
        <f t="shared" si="5"/>
        <v>-17636028</v>
      </c>
      <c r="G57" s="50">
        <f t="shared" si="5"/>
        <v>-726822</v>
      </c>
      <c r="H57" s="50">
        <f t="shared" si="5"/>
        <v>-760337</v>
      </c>
      <c r="I57" s="50">
        <f t="shared" si="5"/>
        <v>50636</v>
      </c>
      <c r="J57" s="50">
        <f t="shared" si="5"/>
        <v>-1436523</v>
      </c>
      <c r="K57" s="50">
        <f t="shared" si="5"/>
        <v>-672730</v>
      </c>
      <c r="L57" s="50">
        <f t="shared" si="5"/>
        <v>-1089520</v>
      </c>
      <c r="M57" s="50">
        <f t="shared" si="5"/>
        <v>-850958</v>
      </c>
      <c r="N57" s="50">
        <f t="shared" si="5"/>
        <v>-2613208</v>
      </c>
      <c r="O57" s="50">
        <f t="shared" si="5"/>
        <v>-964799</v>
      </c>
      <c r="P57" s="50">
        <f t="shared" si="5"/>
        <v>-2544450</v>
      </c>
      <c r="Q57" s="50">
        <f t="shared" si="5"/>
        <v>138536</v>
      </c>
      <c r="R57" s="50">
        <f t="shared" si="5"/>
        <v>-3370713</v>
      </c>
      <c r="S57" s="50">
        <f t="shared" si="5"/>
        <v>-748441</v>
      </c>
      <c r="T57" s="50">
        <f t="shared" si="5"/>
        <v>-849653</v>
      </c>
      <c r="U57" s="50">
        <f t="shared" si="5"/>
        <v>-2195196</v>
      </c>
      <c r="V57" s="50">
        <f t="shared" si="5"/>
        <v>-3793290</v>
      </c>
      <c r="W57" s="50">
        <f t="shared" si="5"/>
        <v>-11213734</v>
      </c>
      <c r="X57" s="50">
        <f t="shared" si="5"/>
        <v>-17636028</v>
      </c>
      <c r="Y57" s="50">
        <f t="shared" si="5"/>
        <v>6422294</v>
      </c>
      <c r="Z57" s="51">
        <f>+IF(X57&lt;&gt;0,+(Y57/X57)*100,0)</f>
        <v>-36.415762097905493</v>
      </c>
      <c r="AA57" s="48">
        <f>SUM(AA54:AA56)</f>
        <v>-17636028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-9915918</v>
      </c>
      <c r="D60" s="65">
        <f>SUM(D57:D59)</f>
        <v>0</v>
      </c>
      <c r="E60" s="66">
        <f t="shared" si="6"/>
        <v>-9822386</v>
      </c>
      <c r="F60" s="67">
        <f t="shared" si="6"/>
        <v>-17636028</v>
      </c>
      <c r="G60" s="67">
        <f t="shared" si="6"/>
        <v>-726822</v>
      </c>
      <c r="H60" s="67">
        <f t="shared" si="6"/>
        <v>-760337</v>
      </c>
      <c r="I60" s="67">
        <f t="shared" si="6"/>
        <v>50636</v>
      </c>
      <c r="J60" s="67">
        <f t="shared" si="6"/>
        <v>-1436523</v>
      </c>
      <c r="K60" s="67">
        <f t="shared" si="6"/>
        <v>-672730</v>
      </c>
      <c r="L60" s="67">
        <f t="shared" si="6"/>
        <v>-1089520</v>
      </c>
      <c r="M60" s="67">
        <f t="shared" si="6"/>
        <v>-850958</v>
      </c>
      <c r="N60" s="67">
        <f t="shared" si="6"/>
        <v>-2613208</v>
      </c>
      <c r="O60" s="67">
        <f t="shared" si="6"/>
        <v>-964799</v>
      </c>
      <c r="P60" s="67">
        <f t="shared" si="6"/>
        <v>-2544450</v>
      </c>
      <c r="Q60" s="67">
        <f t="shared" si="6"/>
        <v>138536</v>
      </c>
      <c r="R60" s="67">
        <f t="shared" si="6"/>
        <v>-3370713</v>
      </c>
      <c r="S60" s="67">
        <f t="shared" si="6"/>
        <v>-748441</v>
      </c>
      <c r="T60" s="67">
        <f t="shared" si="6"/>
        <v>-849653</v>
      </c>
      <c r="U60" s="67">
        <f t="shared" si="6"/>
        <v>-2195196</v>
      </c>
      <c r="V60" s="67">
        <f t="shared" si="6"/>
        <v>-3793290</v>
      </c>
      <c r="W60" s="67">
        <f t="shared" si="6"/>
        <v>-11213734</v>
      </c>
      <c r="X60" s="67">
        <f t="shared" si="6"/>
        <v>-17636028</v>
      </c>
      <c r="Y60" s="67">
        <f t="shared" si="6"/>
        <v>6422294</v>
      </c>
      <c r="Z60" s="68">
        <f>+IF(X60&lt;&gt;0,+(Y60/X60)*100,0)</f>
        <v>-36.415762097905493</v>
      </c>
      <c r="AA60" s="65">
        <f>SUM(AA57:AA59)</f>
        <v>-17636028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31563806</v>
      </c>
      <c r="D9" s="20"/>
      <c r="E9" s="21">
        <v>48722326</v>
      </c>
      <c r="F9" s="22">
        <v>65301895</v>
      </c>
      <c r="G9" s="22">
        <v>2513925</v>
      </c>
      <c r="H9" s="22">
        <v>2516053</v>
      </c>
      <c r="I9" s="22">
        <v>2634766</v>
      </c>
      <c r="J9" s="22">
        <v>7664744</v>
      </c>
      <c r="K9" s="22">
        <v>2368042</v>
      </c>
      <c r="L9" s="22">
        <v>2358614</v>
      </c>
      <c r="M9" s="22">
        <v>2367180</v>
      </c>
      <c r="N9" s="22">
        <v>7093836</v>
      </c>
      <c r="O9" s="22">
        <v>2364717</v>
      </c>
      <c r="P9" s="22">
        <v>2326514</v>
      </c>
      <c r="Q9" s="22">
        <v>2354346</v>
      </c>
      <c r="R9" s="22">
        <v>7045577</v>
      </c>
      <c r="S9" s="22">
        <v>2356470</v>
      </c>
      <c r="T9" s="22">
        <v>2355234</v>
      </c>
      <c r="U9" s="22">
        <v>2365813</v>
      </c>
      <c r="V9" s="22">
        <v>7077517</v>
      </c>
      <c r="W9" s="22">
        <v>28881674</v>
      </c>
      <c r="X9" s="22">
        <v>65301895</v>
      </c>
      <c r="Y9" s="22">
        <v>-36420221</v>
      </c>
      <c r="Z9" s="23">
        <v>-55.772073689438869</v>
      </c>
      <c r="AA9" s="20">
        <v>65301895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7101954</v>
      </c>
      <c r="D13" s="20"/>
      <c r="E13" s="21">
        <v>7190255</v>
      </c>
      <c r="F13" s="22">
        <v>8085661</v>
      </c>
      <c r="G13" s="22">
        <v>668127</v>
      </c>
      <c r="H13" s="22">
        <v>675099</v>
      </c>
      <c r="I13" s="22">
        <v>679532</v>
      </c>
      <c r="J13" s="22">
        <v>2022758</v>
      </c>
      <c r="K13" s="22">
        <v>687203</v>
      </c>
      <c r="L13" s="22">
        <v>696279</v>
      </c>
      <c r="M13" s="22">
        <v>651379</v>
      </c>
      <c r="N13" s="22">
        <v>2034861</v>
      </c>
      <c r="O13" s="22">
        <v>659017</v>
      </c>
      <c r="P13" s="22">
        <v>600344</v>
      </c>
      <c r="Q13" s="22">
        <v>672881</v>
      </c>
      <c r="R13" s="22">
        <v>1932242</v>
      </c>
      <c r="S13" s="22">
        <v>679189</v>
      </c>
      <c r="T13" s="22">
        <v>672770</v>
      </c>
      <c r="U13" s="22">
        <v>668452</v>
      </c>
      <c r="V13" s="22">
        <v>2020411</v>
      </c>
      <c r="W13" s="22">
        <v>8010272</v>
      </c>
      <c r="X13" s="22">
        <v>8085661</v>
      </c>
      <c r="Y13" s="22">
        <v>-75389</v>
      </c>
      <c r="Z13" s="23">
        <v>-0.93237893599546151</v>
      </c>
      <c r="AA13" s="20">
        <v>8085661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33845</v>
      </c>
      <c r="G17" s="22"/>
      <c r="H17" s="22"/>
      <c r="I17" s="22">
        <v>9560</v>
      </c>
      <c r="J17" s="22">
        <v>9560</v>
      </c>
      <c r="K17" s="22">
        <v>2390</v>
      </c>
      <c r="L17" s="22">
        <v>3983</v>
      </c>
      <c r="M17" s="22"/>
      <c r="N17" s="22">
        <v>6373</v>
      </c>
      <c r="O17" s="22">
        <v>2390</v>
      </c>
      <c r="P17" s="22">
        <v>1421</v>
      </c>
      <c r="Q17" s="22"/>
      <c r="R17" s="22">
        <v>3811</v>
      </c>
      <c r="S17" s="22"/>
      <c r="T17" s="22"/>
      <c r="U17" s="22"/>
      <c r="V17" s="22"/>
      <c r="W17" s="22">
        <v>19744</v>
      </c>
      <c r="X17" s="22">
        <v>33845</v>
      </c>
      <c r="Y17" s="22">
        <v>-14101</v>
      </c>
      <c r="Z17" s="23">
        <v>-41.663465799970453</v>
      </c>
      <c r="AA17" s="20">
        <v>33845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1151000</v>
      </c>
      <c r="D26" s="20"/>
      <c r="E26" s="21">
        <v>1610000</v>
      </c>
      <c r="F26" s="22">
        <v>1610000</v>
      </c>
      <c r="G26" s="22"/>
      <c r="H26" s="22"/>
      <c r="I26" s="22">
        <v>24951</v>
      </c>
      <c r="J26" s="22">
        <v>24951</v>
      </c>
      <c r="K26" s="22">
        <v>124209</v>
      </c>
      <c r="L26" s="22"/>
      <c r="M26" s="22"/>
      <c r="N26" s="22">
        <v>124209</v>
      </c>
      <c r="O26" s="22">
        <v>381817</v>
      </c>
      <c r="P26" s="22">
        <v>83693</v>
      </c>
      <c r="Q26" s="22">
        <v>88189</v>
      </c>
      <c r="R26" s="22">
        <v>553699</v>
      </c>
      <c r="S26" s="22">
        <v>180</v>
      </c>
      <c r="T26" s="22"/>
      <c r="U26" s="22">
        <v>966964</v>
      </c>
      <c r="V26" s="22">
        <v>967144</v>
      </c>
      <c r="W26" s="22">
        <v>1670003</v>
      </c>
      <c r="X26" s="22">
        <v>1610000</v>
      </c>
      <c r="Y26" s="22">
        <v>60003</v>
      </c>
      <c r="Z26" s="23">
        <v>3.7268944099378887</v>
      </c>
      <c r="AA26" s="20">
        <v>1610000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39816760</v>
      </c>
      <c r="D33" s="29">
        <f t="shared" ref="D33:Y33" si="0">SUM(D6:D32)</f>
        <v>0</v>
      </c>
      <c r="E33" s="30">
        <f t="shared" si="0"/>
        <v>57522581</v>
      </c>
      <c r="F33" s="31">
        <f t="shared" si="0"/>
        <v>75031401</v>
      </c>
      <c r="G33" s="31">
        <f t="shared" si="0"/>
        <v>3182052</v>
      </c>
      <c r="H33" s="31">
        <f t="shared" si="0"/>
        <v>3191152</v>
      </c>
      <c r="I33" s="31">
        <f t="shared" si="0"/>
        <v>3348809</v>
      </c>
      <c r="J33" s="31">
        <f t="shared" si="0"/>
        <v>9722013</v>
      </c>
      <c r="K33" s="31">
        <f t="shared" si="0"/>
        <v>3181844</v>
      </c>
      <c r="L33" s="31">
        <f t="shared" si="0"/>
        <v>3058876</v>
      </c>
      <c r="M33" s="31">
        <f t="shared" si="0"/>
        <v>3018559</v>
      </c>
      <c r="N33" s="31">
        <f t="shared" si="0"/>
        <v>9259279</v>
      </c>
      <c r="O33" s="31">
        <f t="shared" si="0"/>
        <v>3407941</v>
      </c>
      <c r="P33" s="31">
        <f t="shared" si="0"/>
        <v>3011972</v>
      </c>
      <c r="Q33" s="31">
        <f t="shared" si="0"/>
        <v>3115416</v>
      </c>
      <c r="R33" s="31">
        <f t="shared" si="0"/>
        <v>9535329</v>
      </c>
      <c r="S33" s="31">
        <f t="shared" si="0"/>
        <v>3035839</v>
      </c>
      <c r="T33" s="31">
        <f t="shared" si="0"/>
        <v>3028004</v>
      </c>
      <c r="U33" s="31">
        <f t="shared" si="0"/>
        <v>4001229</v>
      </c>
      <c r="V33" s="31">
        <f t="shared" si="0"/>
        <v>10065072</v>
      </c>
      <c r="W33" s="31">
        <f t="shared" si="0"/>
        <v>38581693</v>
      </c>
      <c r="X33" s="31">
        <f t="shared" si="0"/>
        <v>75031401</v>
      </c>
      <c r="Y33" s="31">
        <f t="shared" si="0"/>
        <v>-36449708</v>
      </c>
      <c r="Z33" s="32">
        <f>+IF(X33&lt;&gt;0,+(Y33/X33)*100,0)</f>
        <v>-48.579271497276189</v>
      </c>
      <c r="AA33" s="29">
        <f>SUM(AA6:AA32)</f>
        <v>75031401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39964758</v>
      </c>
      <c r="D35" s="20"/>
      <c r="E35" s="21">
        <v>43575897</v>
      </c>
      <c r="F35" s="22">
        <v>40394252</v>
      </c>
      <c r="G35" s="22">
        <v>254465</v>
      </c>
      <c r="H35" s="22">
        <v>6941961</v>
      </c>
      <c r="I35" s="22">
        <v>3183023</v>
      </c>
      <c r="J35" s="22">
        <v>10379449</v>
      </c>
      <c r="K35" s="22">
        <v>3124730</v>
      </c>
      <c r="L35" s="22">
        <v>3715219</v>
      </c>
      <c r="M35" s="22">
        <v>3075737</v>
      </c>
      <c r="N35" s="22">
        <v>9915686</v>
      </c>
      <c r="O35" s="22">
        <v>3161403</v>
      </c>
      <c r="P35" s="22">
        <v>2953613</v>
      </c>
      <c r="Q35" s="22">
        <v>3487251</v>
      </c>
      <c r="R35" s="22">
        <v>9602267</v>
      </c>
      <c r="S35" s="22">
        <v>3311033</v>
      </c>
      <c r="T35" s="22">
        <v>3319113</v>
      </c>
      <c r="U35" s="22">
        <v>3025867</v>
      </c>
      <c r="V35" s="22">
        <v>9656013</v>
      </c>
      <c r="W35" s="22">
        <v>39553415</v>
      </c>
      <c r="X35" s="22">
        <v>40394252</v>
      </c>
      <c r="Y35" s="22">
        <v>-840837</v>
      </c>
      <c r="Z35" s="23">
        <v>-2.0815758638134954</v>
      </c>
      <c r="AA35" s="20">
        <v>40394252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342576</v>
      </c>
      <c r="D38" s="20"/>
      <c r="E38" s="21">
        <v>1539578</v>
      </c>
      <c r="F38" s="22">
        <v>1539778</v>
      </c>
      <c r="G38" s="22">
        <v>184185</v>
      </c>
      <c r="H38" s="22">
        <v>71889</v>
      </c>
      <c r="I38" s="22">
        <v>85600</v>
      </c>
      <c r="J38" s="22">
        <v>341674</v>
      </c>
      <c r="K38" s="22">
        <v>2033</v>
      </c>
      <c r="L38" s="22">
        <v>11743</v>
      </c>
      <c r="M38" s="22">
        <v>1887</v>
      </c>
      <c r="N38" s="22">
        <v>15663</v>
      </c>
      <c r="O38" s="22">
        <v>142727</v>
      </c>
      <c r="P38" s="22">
        <v>98371</v>
      </c>
      <c r="Q38" s="22"/>
      <c r="R38" s="22">
        <v>241098</v>
      </c>
      <c r="S38" s="22"/>
      <c r="T38" s="22"/>
      <c r="U38" s="22">
        <v>28590</v>
      </c>
      <c r="V38" s="22">
        <v>28590</v>
      </c>
      <c r="W38" s="22">
        <v>627025</v>
      </c>
      <c r="X38" s="22">
        <v>1539778</v>
      </c>
      <c r="Y38" s="22">
        <v>-912753</v>
      </c>
      <c r="Z38" s="23">
        <v>-59.278220626609809</v>
      </c>
      <c r="AA38" s="20">
        <v>1539778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4584690</v>
      </c>
      <c r="D40" s="20"/>
      <c r="E40" s="21">
        <v>454841</v>
      </c>
      <c r="F40" s="22">
        <v>454841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454841</v>
      </c>
      <c r="Y40" s="22">
        <v>-454841</v>
      </c>
      <c r="Z40" s="23">
        <v>-100</v>
      </c>
      <c r="AA40" s="20">
        <v>454841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39939330</v>
      </c>
      <c r="D42" s="20"/>
      <c r="E42" s="21">
        <v>33965637</v>
      </c>
      <c r="F42" s="22">
        <v>41778083</v>
      </c>
      <c r="G42" s="22">
        <v>5631275</v>
      </c>
      <c r="H42" s="22"/>
      <c r="I42" s="22">
        <v>235002</v>
      </c>
      <c r="J42" s="22">
        <v>5866277</v>
      </c>
      <c r="K42" s="22">
        <v>9601700</v>
      </c>
      <c r="L42" s="22">
        <v>8770303</v>
      </c>
      <c r="M42" s="22">
        <v>18941</v>
      </c>
      <c r="N42" s="22">
        <v>18390944</v>
      </c>
      <c r="O42" s="22">
        <v>381817</v>
      </c>
      <c r="P42" s="22">
        <v>107193</v>
      </c>
      <c r="Q42" s="22">
        <v>-419078</v>
      </c>
      <c r="R42" s="22">
        <v>69932</v>
      </c>
      <c r="S42" s="22"/>
      <c r="T42" s="22"/>
      <c r="U42" s="22">
        <v>285446</v>
      </c>
      <c r="V42" s="22">
        <v>285446</v>
      </c>
      <c r="W42" s="22">
        <v>24612599</v>
      </c>
      <c r="X42" s="22">
        <v>41778083</v>
      </c>
      <c r="Y42" s="22">
        <v>-17165484</v>
      </c>
      <c r="Z42" s="23">
        <v>-41.087294503196809</v>
      </c>
      <c r="AA42" s="20">
        <v>41778083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75652</v>
      </c>
      <c r="F43" s="22">
        <v>75652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75652</v>
      </c>
      <c r="Y43" s="22">
        <v>-75652</v>
      </c>
      <c r="Z43" s="23">
        <v>-100</v>
      </c>
      <c r="AA43" s="20">
        <v>75652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10955261</v>
      </c>
      <c r="G44" s="22"/>
      <c r="H44" s="22"/>
      <c r="I44" s="22"/>
      <c r="J44" s="22"/>
      <c r="K44" s="22"/>
      <c r="L44" s="22">
        <v>10757997</v>
      </c>
      <c r="M44" s="22">
        <v>197263</v>
      </c>
      <c r="N44" s="22">
        <v>10955260</v>
      </c>
      <c r="O44" s="22"/>
      <c r="P44" s="22"/>
      <c r="Q44" s="22">
        <v>6902</v>
      </c>
      <c r="R44" s="22">
        <v>6902</v>
      </c>
      <c r="S44" s="22"/>
      <c r="T44" s="22">
        <v>4412</v>
      </c>
      <c r="U44" s="22">
        <v>17759</v>
      </c>
      <c r="V44" s="22">
        <v>22171</v>
      </c>
      <c r="W44" s="22">
        <v>10984333</v>
      </c>
      <c r="X44" s="22">
        <v>10955261</v>
      </c>
      <c r="Y44" s="22">
        <v>29072</v>
      </c>
      <c r="Z44" s="23">
        <v>0.26537021801671362</v>
      </c>
      <c r="AA44" s="20">
        <v>10955261</v>
      </c>
    </row>
    <row r="45" spans="1:27" x14ac:dyDescent="0.25">
      <c r="A45" s="19" t="s">
        <v>70</v>
      </c>
      <c r="B45" s="15" t="s">
        <v>32</v>
      </c>
      <c r="C45" s="20">
        <v>11327894</v>
      </c>
      <c r="D45" s="20"/>
      <c r="E45" s="21">
        <v>18979534</v>
      </c>
      <c r="F45" s="22">
        <v>37401378</v>
      </c>
      <c r="G45" s="22">
        <v>47058</v>
      </c>
      <c r="H45" s="22">
        <v>2735258</v>
      </c>
      <c r="I45" s="22">
        <v>7978795</v>
      </c>
      <c r="J45" s="22">
        <v>10761111</v>
      </c>
      <c r="K45" s="22">
        <v>26956</v>
      </c>
      <c r="L45" s="22">
        <v>2030846</v>
      </c>
      <c r="M45" s="22">
        <v>2411616</v>
      </c>
      <c r="N45" s="22">
        <v>4469418</v>
      </c>
      <c r="O45" s="22">
        <v>26666</v>
      </c>
      <c r="P45" s="22">
        <v>10055374</v>
      </c>
      <c r="Q45" s="22">
        <v>9411759</v>
      </c>
      <c r="R45" s="22">
        <v>19493799</v>
      </c>
      <c r="S45" s="22">
        <v>139779</v>
      </c>
      <c r="T45" s="22">
        <v>139666</v>
      </c>
      <c r="U45" s="22">
        <v>688897</v>
      </c>
      <c r="V45" s="22">
        <v>968342</v>
      </c>
      <c r="W45" s="22">
        <v>35692670</v>
      </c>
      <c r="X45" s="22">
        <v>37401378</v>
      </c>
      <c r="Y45" s="22">
        <v>-1708708</v>
      </c>
      <c r="Z45" s="23">
        <v>-4.5685696393325399</v>
      </c>
      <c r="AA45" s="20">
        <v>37401378</v>
      </c>
    </row>
    <row r="46" spans="1:27" x14ac:dyDescent="0.25">
      <c r="A46" s="19" t="s">
        <v>71</v>
      </c>
      <c r="B46" s="15" t="s">
        <v>32</v>
      </c>
      <c r="C46" s="20">
        <v>169068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96328316</v>
      </c>
      <c r="D48" s="29">
        <f t="shared" ref="D48:Y48" si="1">SUM(D35:D47)</f>
        <v>0</v>
      </c>
      <c r="E48" s="30">
        <f t="shared" si="1"/>
        <v>98591139</v>
      </c>
      <c r="F48" s="31">
        <f t="shared" si="1"/>
        <v>132599245</v>
      </c>
      <c r="G48" s="31">
        <f t="shared" si="1"/>
        <v>6116983</v>
      </c>
      <c r="H48" s="31">
        <f t="shared" si="1"/>
        <v>9749108</v>
      </c>
      <c r="I48" s="31">
        <f t="shared" si="1"/>
        <v>11482420</v>
      </c>
      <c r="J48" s="31">
        <f t="shared" si="1"/>
        <v>27348511</v>
      </c>
      <c r="K48" s="31">
        <f t="shared" si="1"/>
        <v>12755419</v>
      </c>
      <c r="L48" s="31">
        <f t="shared" si="1"/>
        <v>25286108</v>
      </c>
      <c r="M48" s="31">
        <f t="shared" si="1"/>
        <v>5705444</v>
      </c>
      <c r="N48" s="31">
        <f t="shared" si="1"/>
        <v>43746971</v>
      </c>
      <c r="O48" s="31">
        <f t="shared" si="1"/>
        <v>3712613</v>
      </c>
      <c r="P48" s="31">
        <f t="shared" si="1"/>
        <v>13214551</v>
      </c>
      <c r="Q48" s="31">
        <f t="shared" si="1"/>
        <v>12486834</v>
      </c>
      <c r="R48" s="31">
        <f t="shared" si="1"/>
        <v>29413998</v>
      </c>
      <c r="S48" s="31">
        <f t="shared" si="1"/>
        <v>3450812</v>
      </c>
      <c r="T48" s="31">
        <f t="shared" si="1"/>
        <v>3463191</v>
      </c>
      <c r="U48" s="31">
        <f t="shared" si="1"/>
        <v>4046559</v>
      </c>
      <c r="V48" s="31">
        <f t="shared" si="1"/>
        <v>10960562</v>
      </c>
      <c r="W48" s="31">
        <f t="shared" si="1"/>
        <v>111470042</v>
      </c>
      <c r="X48" s="31">
        <f t="shared" si="1"/>
        <v>132599245</v>
      </c>
      <c r="Y48" s="31">
        <f t="shared" si="1"/>
        <v>-21129203</v>
      </c>
      <c r="Z48" s="32">
        <f>+IF(X48&lt;&gt;0,+(Y48/X48)*100,0)</f>
        <v>-15.934632961145443</v>
      </c>
      <c r="AA48" s="29">
        <f>SUM(AA35:AA47)</f>
        <v>132599245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-56511556</v>
      </c>
      <c r="D49" s="39">
        <f t="shared" si="2"/>
        <v>0</v>
      </c>
      <c r="E49" s="40">
        <f t="shared" si="2"/>
        <v>-41068558</v>
      </c>
      <c r="F49" s="41">
        <f t="shared" si="2"/>
        <v>-57567844</v>
      </c>
      <c r="G49" s="41">
        <f t="shared" si="2"/>
        <v>-2934931</v>
      </c>
      <c r="H49" s="41">
        <f t="shared" si="2"/>
        <v>-6557956</v>
      </c>
      <c r="I49" s="41">
        <f t="shared" si="2"/>
        <v>-8133611</v>
      </c>
      <c r="J49" s="41">
        <f t="shared" si="2"/>
        <v>-17626498</v>
      </c>
      <c r="K49" s="41">
        <f t="shared" si="2"/>
        <v>-9573575</v>
      </c>
      <c r="L49" s="41">
        <f t="shared" si="2"/>
        <v>-22227232</v>
      </c>
      <c r="M49" s="41">
        <f t="shared" si="2"/>
        <v>-2686885</v>
      </c>
      <c r="N49" s="41">
        <f t="shared" si="2"/>
        <v>-34487692</v>
      </c>
      <c r="O49" s="41">
        <f t="shared" si="2"/>
        <v>-304672</v>
      </c>
      <c r="P49" s="41">
        <f t="shared" si="2"/>
        <v>-10202579</v>
      </c>
      <c r="Q49" s="41">
        <f t="shared" si="2"/>
        <v>-9371418</v>
      </c>
      <c r="R49" s="41">
        <f t="shared" si="2"/>
        <v>-19878669</v>
      </c>
      <c r="S49" s="41">
        <f t="shared" si="2"/>
        <v>-414973</v>
      </c>
      <c r="T49" s="41">
        <f t="shared" si="2"/>
        <v>-435187</v>
      </c>
      <c r="U49" s="41">
        <f t="shared" si="2"/>
        <v>-45330</v>
      </c>
      <c r="V49" s="41">
        <f t="shared" si="2"/>
        <v>-895490</v>
      </c>
      <c r="W49" s="41">
        <f t="shared" si="2"/>
        <v>-72888349</v>
      </c>
      <c r="X49" s="41">
        <f t="shared" si="2"/>
        <v>-57567844</v>
      </c>
      <c r="Y49" s="41">
        <f t="shared" si="2"/>
        <v>-15320505</v>
      </c>
      <c r="Z49" s="42">
        <f>+IF(X49&lt;&gt;0,+(Y49/X49)*100,0)</f>
        <v>26.612956010650667</v>
      </c>
      <c r="AA49" s="39">
        <f>+AA33-AA48</f>
        <v>-57567844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>
        <v>1173000</v>
      </c>
      <c r="P50" s="22"/>
      <c r="Q50" s="22"/>
      <c r="R50" s="22">
        <v>1173000</v>
      </c>
      <c r="S50" s="22"/>
      <c r="T50" s="22"/>
      <c r="U50" s="22"/>
      <c r="V50" s="22"/>
      <c r="W50" s="22">
        <v>1173000</v>
      </c>
      <c r="X50" s="22"/>
      <c r="Y50" s="22">
        <v>1173000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-56511556</v>
      </c>
      <c r="D52" s="48">
        <f t="shared" si="3"/>
        <v>0</v>
      </c>
      <c r="E52" s="49">
        <f t="shared" si="3"/>
        <v>-41068558</v>
      </c>
      <c r="F52" s="50">
        <f t="shared" si="3"/>
        <v>-57567844</v>
      </c>
      <c r="G52" s="50">
        <f t="shared" si="3"/>
        <v>-2934931</v>
      </c>
      <c r="H52" s="50">
        <f t="shared" si="3"/>
        <v>-6557956</v>
      </c>
      <c r="I52" s="50">
        <f t="shared" si="3"/>
        <v>-8133611</v>
      </c>
      <c r="J52" s="50">
        <f t="shared" si="3"/>
        <v>-17626498</v>
      </c>
      <c r="K52" s="50">
        <f t="shared" si="3"/>
        <v>-9573575</v>
      </c>
      <c r="L52" s="50">
        <f t="shared" si="3"/>
        <v>-22227232</v>
      </c>
      <c r="M52" s="50">
        <f t="shared" si="3"/>
        <v>-2686885</v>
      </c>
      <c r="N52" s="50">
        <f t="shared" si="3"/>
        <v>-34487692</v>
      </c>
      <c r="O52" s="50">
        <f t="shared" si="3"/>
        <v>868328</v>
      </c>
      <c r="P52" s="50">
        <f t="shared" si="3"/>
        <v>-10202579</v>
      </c>
      <c r="Q52" s="50">
        <f t="shared" si="3"/>
        <v>-9371418</v>
      </c>
      <c r="R52" s="50">
        <f t="shared" si="3"/>
        <v>-18705669</v>
      </c>
      <c r="S52" s="50">
        <f t="shared" si="3"/>
        <v>-414973</v>
      </c>
      <c r="T52" s="50">
        <f t="shared" si="3"/>
        <v>-435187</v>
      </c>
      <c r="U52" s="50">
        <f t="shared" si="3"/>
        <v>-45330</v>
      </c>
      <c r="V52" s="50">
        <f t="shared" si="3"/>
        <v>-895490</v>
      </c>
      <c r="W52" s="50">
        <f t="shared" si="3"/>
        <v>-71715349</v>
      </c>
      <c r="X52" s="50">
        <f t="shared" si="3"/>
        <v>-57567844</v>
      </c>
      <c r="Y52" s="50">
        <f t="shared" si="3"/>
        <v>-14147505</v>
      </c>
      <c r="Z52" s="51">
        <f>+IF(X52&lt;&gt;0,+(Y52/X52)*100,0)</f>
        <v>24.575360161134398</v>
      </c>
      <c r="AA52" s="48">
        <f>SUM(AA49:AA51)</f>
        <v>-57567844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-56511556</v>
      </c>
      <c r="D54" s="54">
        <f>+D52-D53</f>
        <v>0</v>
      </c>
      <c r="E54" s="55">
        <f t="shared" si="4"/>
        <v>-41068558</v>
      </c>
      <c r="F54" s="56">
        <f t="shared" si="4"/>
        <v>-57567844</v>
      </c>
      <c r="G54" s="56">
        <f t="shared" si="4"/>
        <v>-2934931</v>
      </c>
      <c r="H54" s="56">
        <f t="shared" si="4"/>
        <v>-6557956</v>
      </c>
      <c r="I54" s="56">
        <f t="shared" si="4"/>
        <v>-8133611</v>
      </c>
      <c r="J54" s="56">
        <f t="shared" si="4"/>
        <v>-17626498</v>
      </c>
      <c r="K54" s="56">
        <f t="shared" si="4"/>
        <v>-9573575</v>
      </c>
      <c r="L54" s="56">
        <f t="shared" si="4"/>
        <v>-22227232</v>
      </c>
      <c r="M54" s="56">
        <f t="shared" si="4"/>
        <v>-2686885</v>
      </c>
      <c r="N54" s="56">
        <f t="shared" si="4"/>
        <v>-34487692</v>
      </c>
      <c r="O54" s="56">
        <f t="shared" si="4"/>
        <v>868328</v>
      </c>
      <c r="P54" s="56">
        <f t="shared" si="4"/>
        <v>-10202579</v>
      </c>
      <c r="Q54" s="56">
        <f t="shared" si="4"/>
        <v>-9371418</v>
      </c>
      <c r="R54" s="56">
        <f t="shared" si="4"/>
        <v>-18705669</v>
      </c>
      <c r="S54" s="56">
        <f t="shared" si="4"/>
        <v>-414973</v>
      </c>
      <c r="T54" s="56">
        <f t="shared" si="4"/>
        <v>-435187</v>
      </c>
      <c r="U54" s="56">
        <f t="shared" si="4"/>
        <v>-45330</v>
      </c>
      <c r="V54" s="56">
        <f t="shared" si="4"/>
        <v>-895490</v>
      </c>
      <c r="W54" s="56">
        <f t="shared" si="4"/>
        <v>-71715349</v>
      </c>
      <c r="X54" s="56">
        <f t="shared" si="4"/>
        <v>-57567844</v>
      </c>
      <c r="Y54" s="56">
        <f t="shared" si="4"/>
        <v>-14147505</v>
      </c>
      <c r="Z54" s="57">
        <f>+IF(X54&lt;&gt;0,+(Y54/X54)*100,0)</f>
        <v>24.575360161134398</v>
      </c>
      <c r="AA54" s="54">
        <f>+AA52-AA53</f>
        <v>-57567844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-56511556</v>
      </c>
      <c r="D57" s="48">
        <f>SUM(D54:D56)</f>
        <v>0</v>
      </c>
      <c r="E57" s="49">
        <f t="shared" si="5"/>
        <v>-41068558</v>
      </c>
      <c r="F57" s="50">
        <f t="shared" si="5"/>
        <v>-57567844</v>
      </c>
      <c r="G57" s="50">
        <f t="shared" si="5"/>
        <v>-2934931</v>
      </c>
      <c r="H57" s="50">
        <f t="shared" si="5"/>
        <v>-6557956</v>
      </c>
      <c r="I57" s="50">
        <f t="shared" si="5"/>
        <v>-8133611</v>
      </c>
      <c r="J57" s="50">
        <f t="shared" si="5"/>
        <v>-17626498</v>
      </c>
      <c r="K57" s="50">
        <f t="shared" si="5"/>
        <v>-9573575</v>
      </c>
      <c r="L57" s="50">
        <f t="shared" si="5"/>
        <v>-22227232</v>
      </c>
      <c r="M57" s="50">
        <f t="shared" si="5"/>
        <v>-2686885</v>
      </c>
      <c r="N57" s="50">
        <f t="shared" si="5"/>
        <v>-34487692</v>
      </c>
      <c r="O57" s="50">
        <f t="shared" si="5"/>
        <v>868328</v>
      </c>
      <c r="P57" s="50">
        <f t="shared" si="5"/>
        <v>-10202579</v>
      </c>
      <c r="Q57" s="50">
        <f t="shared" si="5"/>
        <v>-9371418</v>
      </c>
      <c r="R57" s="50">
        <f t="shared" si="5"/>
        <v>-18705669</v>
      </c>
      <c r="S57" s="50">
        <f t="shared" si="5"/>
        <v>-414973</v>
      </c>
      <c r="T57" s="50">
        <f t="shared" si="5"/>
        <v>-435187</v>
      </c>
      <c r="U57" s="50">
        <f t="shared" si="5"/>
        <v>-45330</v>
      </c>
      <c r="V57" s="50">
        <f t="shared" si="5"/>
        <v>-895490</v>
      </c>
      <c r="W57" s="50">
        <f t="shared" si="5"/>
        <v>-71715349</v>
      </c>
      <c r="X57" s="50">
        <f t="shared" si="5"/>
        <v>-57567844</v>
      </c>
      <c r="Y57" s="50">
        <f t="shared" si="5"/>
        <v>-14147505</v>
      </c>
      <c r="Z57" s="51">
        <f>+IF(X57&lt;&gt;0,+(Y57/X57)*100,0)</f>
        <v>24.575360161134398</v>
      </c>
      <c r="AA57" s="48">
        <f>SUM(AA54:AA56)</f>
        <v>-57567844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-56511556</v>
      </c>
      <c r="D60" s="65">
        <f>SUM(D57:D59)</f>
        <v>0</v>
      </c>
      <c r="E60" s="66">
        <f t="shared" si="6"/>
        <v>-41068558</v>
      </c>
      <c r="F60" s="67">
        <f t="shared" si="6"/>
        <v>-57567844</v>
      </c>
      <c r="G60" s="67">
        <f t="shared" si="6"/>
        <v>-2934931</v>
      </c>
      <c r="H60" s="67">
        <f t="shared" si="6"/>
        <v>-6557956</v>
      </c>
      <c r="I60" s="67">
        <f t="shared" si="6"/>
        <v>-8133611</v>
      </c>
      <c r="J60" s="67">
        <f t="shared" si="6"/>
        <v>-17626498</v>
      </c>
      <c r="K60" s="67">
        <f t="shared" si="6"/>
        <v>-9573575</v>
      </c>
      <c r="L60" s="67">
        <f t="shared" si="6"/>
        <v>-22227232</v>
      </c>
      <c r="M60" s="67">
        <f t="shared" si="6"/>
        <v>-2686885</v>
      </c>
      <c r="N60" s="67">
        <f t="shared" si="6"/>
        <v>-34487692</v>
      </c>
      <c r="O60" s="67">
        <f t="shared" si="6"/>
        <v>868328</v>
      </c>
      <c r="P60" s="67">
        <f t="shared" si="6"/>
        <v>-10202579</v>
      </c>
      <c r="Q60" s="67">
        <f t="shared" si="6"/>
        <v>-9371418</v>
      </c>
      <c r="R60" s="67">
        <f t="shared" si="6"/>
        <v>-18705669</v>
      </c>
      <c r="S60" s="67">
        <f t="shared" si="6"/>
        <v>-414973</v>
      </c>
      <c r="T60" s="67">
        <f t="shared" si="6"/>
        <v>-435187</v>
      </c>
      <c r="U60" s="67">
        <f t="shared" si="6"/>
        <v>-45330</v>
      </c>
      <c r="V60" s="67">
        <f t="shared" si="6"/>
        <v>-895490</v>
      </c>
      <c r="W60" s="67">
        <f t="shared" si="6"/>
        <v>-71715349</v>
      </c>
      <c r="X60" s="67">
        <f t="shared" si="6"/>
        <v>-57567844</v>
      </c>
      <c r="Y60" s="67">
        <f t="shared" si="6"/>
        <v>-14147505</v>
      </c>
      <c r="Z60" s="68">
        <f>+IF(X60&lt;&gt;0,+(Y60/X60)*100,0)</f>
        <v>24.575360161134398</v>
      </c>
      <c r="AA60" s="65">
        <f>SUM(AA57:AA59)</f>
        <v>-57567844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28850966</v>
      </c>
      <c r="D9" s="20"/>
      <c r="E9" s="21">
        <v>31861082</v>
      </c>
      <c r="F9" s="22">
        <v>31861082</v>
      </c>
      <c r="G9" s="22">
        <v>2493439</v>
      </c>
      <c r="H9" s="22">
        <v>2527188</v>
      </c>
      <c r="I9" s="22">
        <v>2378256</v>
      </c>
      <c r="J9" s="22">
        <v>7398883</v>
      </c>
      <c r="K9" s="22">
        <v>2466248</v>
      </c>
      <c r="L9" s="22">
        <v>2515547</v>
      </c>
      <c r="M9" s="22">
        <v>2383204</v>
      </c>
      <c r="N9" s="22">
        <v>7364999</v>
      </c>
      <c r="O9" s="22">
        <v>2381818</v>
      </c>
      <c r="P9" s="22">
        <v>2361598</v>
      </c>
      <c r="Q9" s="22">
        <v>2422660</v>
      </c>
      <c r="R9" s="22">
        <v>7166076</v>
      </c>
      <c r="S9" s="22">
        <v>2420525</v>
      </c>
      <c r="T9" s="22">
        <v>3261888</v>
      </c>
      <c r="U9" s="22">
        <v>2775852</v>
      </c>
      <c r="V9" s="22">
        <v>8458265</v>
      </c>
      <c r="W9" s="22">
        <v>30388223</v>
      </c>
      <c r="X9" s="22">
        <v>31861082</v>
      </c>
      <c r="Y9" s="22">
        <v>-1472859</v>
      </c>
      <c r="Z9" s="23">
        <v>-4.6227526108498136</v>
      </c>
      <c r="AA9" s="20">
        <v>31861082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28850966</v>
      </c>
      <c r="D33" s="29">
        <f t="shared" ref="D33:Y33" si="0">SUM(D6:D32)</f>
        <v>0</v>
      </c>
      <c r="E33" s="30">
        <f t="shared" si="0"/>
        <v>31861082</v>
      </c>
      <c r="F33" s="31">
        <f t="shared" si="0"/>
        <v>31861082</v>
      </c>
      <c r="G33" s="31">
        <f t="shared" si="0"/>
        <v>2493439</v>
      </c>
      <c r="H33" s="31">
        <f t="shared" si="0"/>
        <v>2527188</v>
      </c>
      <c r="I33" s="31">
        <f t="shared" si="0"/>
        <v>2378256</v>
      </c>
      <c r="J33" s="31">
        <f t="shared" si="0"/>
        <v>7398883</v>
      </c>
      <c r="K33" s="31">
        <f t="shared" si="0"/>
        <v>2466248</v>
      </c>
      <c r="L33" s="31">
        <f t="shared" si="0"/>
        <v>2515547</v>
      </c>
      <c r="M33" s="31">
        <f t="shared" si="0"/>
        <v>2383204</v>
      </c>
      <c r="N33" s="31">
        <f t="shared" si="0"/>
        <v>7364999</v>
      </c>
      <c r="O33" s="31">
        <f t="shared" si="0"/>
        <v>2381818</v>
      </c>
      <c r="P33" s="31">
        <f t="shared" si="0"/>
        <v>2361598</v>
      </c>
      <c r="Q33" s="31">
        <f t="shared" si="0"/>
        <v>2422660</v>
      </c>
      <c r="R33" s="31">
        <f t="shared" si="0"/>
        <v>7166076</v>
      </c>
      <c r="S33" s="31">
        <f t="shared" si="0"/>
        <v>2420525</v>
      </c>
      <c r="T33" s="31">
        <f t="shared" si="0"/>
        <v>3261888</v>
      </c>
      <c r="U33" s="31">
        <f t="shared" si="0"/>
        <v>2775852</v>
      </c>
      <c r="V33" s="31">
        <f t="shared" si="0"/>
        <v>8458265</v>
      </c>
      <c r="W33" s="31">
        <f t="shared" si="0"/>
        <v>30388223</v>
      </c>
      <c r="X33" s="31">
        <f t="shared" si="0"/>
        <v>31861082</v>
      </c>
      <c r="Y33" s="31">
        <f t="shared" si="0"/>
        <v>-1472859</v>
      </c>
      <c r="Z33" s="32">
        <f>+IF(X33&lt;&gt;0,+(Y33/X33)*100,0)</f>
        <v>-4.6227526108498136</v>
      </c>
      <c r="AA33" s="29">
        <f>SUM(AA6:AA32)</f>
        <v>31861082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23809334</v>
      </c>
      <c r="D35" s="20"/>
      <c r="E35" s="21">
        <v>22946952</v>
      </c>
      <c r="F35" s="22">
        <v>23105052</v>
      </c>
      <c r="G35" s="22">
        <v>1927360</v>
      </c>
      <c r="H35" s="22">
        <v>2117855</v>
      </c>
      <c r="I35" s="22">
        <v>2000828</v>
      </c>
      <c r="J35" s="22">
        <v>6046043</v>
      </c>
      <c r="K35" s="22">
        <v>2274573</v>
      </c>
      <c r="L35" s="22">
        <v>1836573</v>
      </c>
      <c r="M35" s="22">
        <v>2040500</v>
      </c>
      <c r="N35" s="22">
        <v>6151646</v>
      </c>
      <c r="O35" s="22">
        <v>2016436</v>
      </c>
      <c r="P35" s="22">
        <v>1930513</v>
      </c>
      <c r="Q35" s="22">
        <v>2022266</v>
      </c>
      <c r="R35" s="22">
        <v>5969215</v>
      </c>
      <c r="S35" s="22">
        <v>1935883</v>
      </c>
      <c r="T35" s="22">
        <v>1987094</v>
      </c>
      <c r="U35" s="22">
        <v>2990934</v>
      </c>
      <c r="V35" s="22">
        <v>6913911</v>
      </c>
      <c r="W35" s="22">
        <v>25080815</v>
      </c>
      <c r="X35" s="22">
        <v>23105052</v>
      </c>
      <c r="Y35" s="22">
        <v>1975763</v>
      </c>
      <c r="Z35" s="23">
        <v>8.5512164179504975</v>
      </c>
      <c r="AA35" s="20">
        <v>23105052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-567770</v>
      </c>
      <c r="D38" s="20"/>
      <c r="E38" s="21">
        <v>110460</v>
      </c>
      <c r="F38" s="22">
        <v>110460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110460</v>
      </c>
      <c r="Y38" s="22">
        <v>-110460</v>
      </c>
      <c r="Z38" s="23">
        <v>-100</v>
      </c>
      <c r="AA38" s="20">
        <v>110460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-424977</v>
      </c>
      <c r="D40" s="20"/>
      <c r="E40" s="21">
        <v>5534483</v>
      </c>
      <c r="F40" s="22">
        <v>5534483</v>
      </c>
      <c r="G40" s="22"/>
      <c r="H40" s="22"/>
      <c r="I40" s="22">
        <v>943724</v>
      </c>
      <c r="J40" s="22">
        <v>943724</v>
      </c>
      <c r="K40" s="22"/>
      <c r="L40" s="22"/>
      <c r="M40" s="22">
        <v>685287</v>
      </c>
      <c r="N40" s="22">
        <v>685287</v>
      </c>
      <c r="O40" s="22">
        <v>274487</v>
      </c>
      <c r="P40" s="22">
        <v>247471</v>
      </c>
      <c r="Q40" s="22">
        <v>274243</v>
      </c>
      <c r="R40" s="22">
        <v>796201</v>
      </c>
      <c r="S40" s="22">
        <v>265184</v>
      </c>
      <c r="T40" s="22">
        <v>273797</v>
      </c>
      <c r="U40" s="22">
        <v>264857</v>
      </c>
      <c r="V40" s="22">
        <v>803838</v>
      </c>
      <c r="W40" s="22">
        <v>3229050</v>
      </c>
      <c r="X40" s="22">
        <v>5534483</v>
      </c>
      <c r="Y40" s="22">
        <v>-2305433</v>
      </c>
      <c r="Z40" s="23">
        <v>-41.655796937130354</v>
      </c>
      <c r="AA40" s="20">
        <v>5534483</v>
      </c>
    </row>
    <row r="41" spans="1:27" x14ac:dyDescent="0.25">
      <c r="A41" s="19" t="s">
        <v>40</v>
      </c>
      <c r="B41" s="15" t="s">
        <v>32</v>
      </c>
      <c r="C41" s="20">
        <v>3658681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197080</v>
      </c>
      <c r="D42" s="20"/>
      <c r="E42" s="21">
        <v>1426395</v>
      </c>
      <c r="F42" s="22">
        <v>926395</v>
      </c>
      <c r="G42" s="22"/>
      <c r="H42" s="22"/>
      <c r="I42" s="22"/>
      <c r="J42" s="22"/>
      <c r="K42" s="22">
        <v>120000</v>
      </c>
      <c r="L42" s="22"/>
      <c r="M42" s="22"/>
      <c r="N42" s="22">
        <v>120000</v>
      </c>
      <c r="O42" s="22"/>
      <c r="P42" s="22"/>
      <c r="Q42" s="22">
        <v>115000</v>
      </c>
      <c r="R42" s="22">
        <v>115000</v>
      </c>
      <c r="S42" s="22"/>
      <c r="T42" s="22"/>
      <c r="U42" s="22">
        <v>124800</v>
      </c>
      <c r="V42" s="22">
        <v>124800</v>
      </c>
      <c r="W42" s="22">
        <v>359800</v>
      </c>
      <c r="X42" s="22">
        <v>926395</v>
      </c>
      <c r="Y42" s="22">
        <v>-566595</v>
      </c>
      <c r="Z42" s="23">
        <v>-61.161275697731533</v>
      </c>
      <c r="AA42" s="20">
        <v>926395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798863</v>
      </c>
      <c r="D45" s="20"/>
      <c r="E45" s="21">
        <v>188366</v>
      </c>
      <c r="F45" s="22">
        <v>226441</v>
      </c>
      <c r="G45" s="22">
        <v>23831</v>
      </c>
      <c r="H45" s="22">
        <v>24775</v>
      </c>
      <c r="I45" s="22">
        <v>17959</v>
      </c>
      <c r="J45" s="22">
        <v>66565</v>
      </c>
      <c r="K45" s="22">
        <v>15900</v>
      </c>
      <c r="L45" s="22">
        <v>15945</v>
      </c>
      <c r="M45" s="22">
        <v>14813</v>
      </c>
      <c r="N45" s="22">
        <v>46658</v>
      </c>
      <c r="O45" s="22">
        <v>15313</v>
      </c>
      <c r="P45" s="22">
        <v>19224</v>
      </c>
      <c r="Q45" s="22">
        <v>13991</v>
      </c>
      <c r="R45" s="22">
        <v>48528</v>
      </c>
      <c r="S45" s="22">
        <v>43076</v>
      </c>
      <c r="T45" s="22">
        <v>40977</v>
      </c>
      <c r="U45" s="22">
        <v>41707</v>
      </c>
      <c r="V45" s="22">
        <v>125760</v>
      </c>
      <c r="W45" s="22">
        <v>287511</v>
      </c>
      <c r="X45" s="22">
        <v>226441</v>
      </c>
      <c r="Y45" s="22">
        <v>61070</v>
      </c>
      <c r="Z45" s="23">
        <v>26.969497573319316</v>
      </c>
      <c r="AA45" s="20">
        <v>226441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27471211</v>
      </c>
      <c r="D48" s="29">
        <f t="shared" ref="D48:Y48" si="1">SUM(D35:D47)</f>
        <v>0</v>
      </c>
      <c r="E48" s="30">
        <f t="shared" si="1"/>
        <v>30206656</v>
      </c>
      <c r="F48" s="31">
        <f t="shared" si="1"/>
        <v>29902831</v>
      </c>
      <c r="G48" s="31">
        <f t="shared" si="1"/>
        <v>1951191</v>
      </c>
      <c r="H48" s="31">
        <f t="shared" si="1"/>
        <v>2142630</v>
      </c>
      <c r="I48" s="31">
        <f t="shared" si="1"/>
        <v>2962511</v>
      </c>
      <c r="J48" s="31">
        <f t="shared" si="1"/>
        <v>7056332</v>
      </c>
      <c r="K48" s="31">
        <f t="shared" si="1"/>
        <v>2410473</v>
      </c>
      <c r="L48" s="31">
        <f t="shared" si="1"/>
        <v>1852518</v>
      </c>
      <c r="M48" s="31">
        <f t="shared" si="1"/>
        <v>2740600</v>
      </c>
      <c r="N48" s="31">
        <f t="shared" si="1"/>
        <v>7003591</v>
      </c>
      <c r="O48" s="31">
        <f t="shared" si="1"/>
        <v>2306236</v>
      </c>
      <c r="P48" s="31">
        <f t="shared" si="1"/>
        <v>2197208</v>
      </c>
      <c r="Q48" s="31">
        <f t="shared" si="1"/>
        <v>2425500</v>
      </c>
      <c r="R48" s="31">
        <f t="shared" si="1"/>
        <v>6928944</v>
      </c>
      <c r="S48" s="31">
        <f t="shared" si="1"/>
        <v>2244143</v>
      </c>
      <c r="T48" s="31">
        <f t="shared" si="1"/>
        <v>2301868</v>
      </c>
      <c r="U48" s="31">
        <f t="shared" si="1"/>
        <v>3422298</v>
      </c>
      <c r="V48" s="31">
        <f t="shared" si="1"/>
        <v>7968309</v>
      </c>
      <c r="W48" s="31">
        <f t="shared" si="1"/>
        <v>28957176</v>
      </c>
      <c r="X48" s="31">
        <f t="shared" si="1"/>
        <v>29902831</v>
      </c>
      <c r="Y48" s="31">
        <f t="shared" si="1"/>
        <v>-945655</v>
      </c>
      <c r="Z48" s="32">
        <f>+IF(X48&lt;&gt;0,+(Y48/X48)*100,0)</f>
        <v>-3.1624263267916</v>
      </c>
      <c r="AA48" s="29">
        <f>SUM(AA35:AA47)</f>
        <v>29902831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1379755</v>
      </c>
      <c r="D49" s="39">
        <f t="shared" si="2"/>
        <v>0</v>
      </c>
      <c r="E49" s="40">
        <f t="shared" si="2"/>
        <v>1654426</v>
      </c>
      <c r="F49" s="41">
        <f t="shared" si="2"/>
        <v>1958251</v>
      </c>
      <c r="G49" s="41">
        <f t="shared" si="2"/>
        <v>542248</v>
      </c>
      <c r="H49" s="41">
        <f t="shared" si="2"/>
        <v>384558</v>
      </c>
      <c r="I49" s="41">
        <f t="shared" si="2"/>
        <v>-584255</v>
      </c>
      <c r="J49" s="41">
        <f t="shared" si="2"/>
        <v>342551</v>
      </c>
      <c r="K49" s="41">
        <f t="shared" si="2"/>
        <v>55775</v>
      </c>
      <c r="L49" s="41">
        <f t="shared" si="2"/>
        <v>663029</v>
      </c>
      <c r="M49" s="41">
        <f t="shared" si="2"/>
        <v>-357396</v>
      </c>
      <c r="N49" s="41">
        <f t="shared" si="2"/>
        <v>361408</v>
      </c>
      <c r="O49" s="41">
        <f t="shared" si="2"/>
        <v>75582</v>
      </c>
      <c r="P49" s="41">
        <f t="shared" si="2"/>
        <v>164390</v>
      </c>
      <c r="Q49" s="41">
        <f t="shared" si="2"/>
        <v>-2840</v>
      </c>
      <c r="R49" s="41">
        <f t="shared" si="2"/>
        <v>237132</v>
      </c>
      <c r="S49" s="41">
        <f t="shared" si="2"/>
        <v>176382</v>
      </c>
      <c r="T49" s="41">
        <f t="shared" si="2"/>
        <v>960020</v>
      </c>
      <c r="U49" s="41">
        <f t="shared" si="2"/>
        <v>-646446</v>
      </c>
      <c r="V49" s="41">
        <f t="shared" si="2"/>
        <v>489956</v>
      </c>
      <c r="W49" s="41">
        <f t="shared" si="2"/>
        <v>1431047</v>
      </c>
      <c r="X49" s="41">
        <f t="shared" si="2"/>
        <v>1958251</v>
      </c>
      <c r="Y49" s="41">
        <f t="shared" si="2"/>
        <v>-527204</v>
      </c>
      <c r="Z49" s="42">
        <f>+IF(X49&lt;&gt;0,+(Y49/X49)*100,0)</f>
        <v>-26.922187196636184</v>
      </c>
      <c r="AA49" s="39">
        <f>+AA33-AA48</f>
        <v>1958251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1379755</v>
      </c>
      <c r="D52" s="48">
        <f t="shared" si="3"/>
        <v>0</v>
      </c>
      <c r="E52" s="49">
        <f t="shared" si="3"/>
        <v>1654426</v>
      </c>
      <c r="F52" s="50">
        <f t="shared" si="3"/>
        <v>1958251</v>
      </c>
      <c r="G52" s="50">
        <f t="shared" si="3"/>
        <v>542248</v>
      </c>
      <c r="H52" s="50">
        <f t="shared" si="3"/>
        <v>384558</v>
      </c>
      <c r="I52" s="50">
        <f t="shared" si="3"/>
        <v>-584255</v>
      </c>
      <c r="J52" s="50">
        <f t="shared" si="3"/>
        <v>342551</v>
      </c>
      <c r="K52" s="50">
        <f t="shared" si="3"/>
        <v>55775</v>
      </c>
      <c r="L52" s="50">
        <f t="shared" si="3"/>
        <v>663029</v>
      </c>
      <c r="M52" s="50">
        <f t="shared" si="3"/>
        <v>-357396</v>
      </c>
      <c r="N52" s="50">
        <f t="shared" si="3"/>
        <v>361408</v>
      </c>
      <c r="O52" s="50">
        <f t="shared" si="3"/>
        <v>75582</v>
      </c>
      <c r="P52" s="50">
        <f t="shared" si="3"/>
        <v>164390</v>
      </c>
      <c r="Q52" s="50">
        <f t="shared" si="3"/>
        <v>-2840</v>
      </c>
      <c r="R52" s="50">
        <f t="shared" si="3"/>
        <v>237132</v>
      </c>
      <c r="S52" s="50">
        <f t="shared" si="3"/>
        <v>176382</v>
      </c>
      <c r="T52" s="50">
        <f t="shared" si="3"/>
        <v>960020</v>
      </c>
      <c r="U52" s="50">
        <f t="shared" si="3"/>
        <v>-646446</v>
      </c>
      <c r="V52" s="50">
        <f t="shared" si="3"/>
        <v>489956</v>
      </c>
      <c r="W52" s="50">
        <f t="shared" si="3"/>
        <v>1431047</v>
      </c>
      <c r="X52" s="50">
        <f t="shared" si="3"/>
        <v>1958251</v>
      </c>
      <c r="Y52" s="50">
        <f t="shared" si="3"/>
        <v>-527204</v>
      </c>
      <c r="Z52" s="51">
        <f>+IF(X52&lt;&gt;0,+(Y52/X52)*100,0)</f>
        <v>-26.922187196636184</v>
      </c>
      <c r="AA52" s="48">
        <f>SUM(AA49:AA51)</f>
        <v>1958251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1379755</v>
      </c>
      <c r="D54" s="54">
        <f>+D52-D53</f>
        <v>0</v>
      </c>
      <c r="E54" s="55">
        <f t="shared" si="4"/>
        <v>1654426</v>
      </c>
      <c r="F54" s="56">
        <f t="shared" si="4"/>
        <v>1958251</v>
      </c>
      <c r="G54" s="56">
        <f t="shared" si="4"/>
        <v>542248</v>
      </c>
      <c r="H54" s="56">
        <f t="shared" si="4"/>
        <v>384558</v>
      </c>
      <c r="I54" s="56">
        <f t="shared" si="4"/>
        <v>-584255</v>
      </c>
      <c r="J54" s="56">
        <f t="shared" si="4"/>
        <v>342551</v>
      </c>
      <c r="K54" s="56">
        <f t="shared" si="4"/>
        <v>55775</v>
      </c>
      <c r="L54" s="56">
        <f t="shared" si="4"/>
        <v>663029</v>
      </c>
      <c r="M54" s="56">
        <f t="shared" si="4"/>
        <v>-357396</v>
      </c>
      <c r="N54" s="56">
        <f t="shared" si="4"/>
        <v>361408</v>
      </c>
      <c r="O54" s="56">
        <f t="shared" si="4"/>
        <v>75582</v>
      </c>
      <c r="P54" s="56">
        <f t="shared" si="4"/>
        <v>164390</v>
      </c>
      <c r="Q54" s="56">
        <f t="shared" si="4"/>
        <v>-2840</v>
      </c>
      <c r="R54" s="56">
        <f t="shared" si="4"/>
        <v>237132</v>
      </c>
      <c r="S54" s="56">
        <f t="shared" si="4"/>
        <v>176382</v>
      </c>
      <c r="T54" s="56">
        <f t="shared" si="4"/>
        <v>960020</v>
      </c>
      <c r="U54" s="56">
        <f t="shared" si="4"/>
        <v>-646446</v>
      </c>
      <c r="V54" s="56">
        <f t="shared" si="4"/>
        <v>489956</v>
      </c>
      <c r="W54" s="56">
        <f t="shared" si="4"/>
        <v>1431047</v>
      </c>
      <c r="X54" s="56">
        <f t="shared" si="4"/>
        <v>1958251</v>
      </c>
      <c r="Y54" s="56">
        <f t="shared" si="4"/>
        <v>-527204</v>
      </c>
      <c r="Z54" s="57">
        <f>+IF(X54&lt;&gt;0,+(Y54/X54)*100,0)</f>
        <v>-26.922187196636184</v>
      </c>
      <c r="AA54" s="54">
        <f>+AA52-AA53</f>
        <v>1958251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1379755</v>
      </c>
      <c r="D57" s="48">
        <f>SUM(D54:D56)</f>
        <v>0</v>
      </c>
      <c r="E57" s="49">
        <f t="shared" si="5"/>
        <v>1654426</v>
      </c>
      <c r="F57" s="50">
        <f t="shared" si="5"/>
        <v>1958251</v>
      </c>
      <c r="G57" s="50">
        <f t="shared" si="5"/>
        <v>542248</v>
      </c>
      <c r="H57" s="50">
        <f t="shared" si="5"/>
        <v>384558</v>
      </c>
      <c r="I57" s="50">
        <f t="shared" si="5"/>
        <v>-584255</v>
      </c>
      <c r="J57" s="50">
        <f t="shared" si="5"/>
        <v>342551</v>
      </c>
      <c r="K57" s="50">
        <f t="shared" si="5"/>
        <v>55775</v>
      </c>
      <c r="L57" s="50">
        <f t="shared" si="5"/>
        <v>663029</v>
      </c>
      <c r="M57" s="50">
        <f t="shared" si="5"/>
        <v>-357396</v>
      </c>
      <c r="N57" s="50">
        <f t="shared" si="5"/>
        <v>361408</v>
      </c>
      <c r="O57" s="50">
        <f t="shared" si="5"/>
        <v>75582</v>
      </c>
      <c r="P57" s="50">
        <f t="shared" si="5"/>
        <v>164390</v>
      </c>
      <c r="Q57" s="50">
        <f t="shared" si="5"/>
        <v>-2840</v>
      </c>
      <c r="R57" s="50">
        <f t="shared" si="5"/>
        <v>237132</v>
      </c>
      <c r="S57" s="50">
        <f t="shared" si="5"/>
        <v>176382</v>
      </c>
      <c r="T57" s="50">
        <f t="shared" si="5"/>
        <v>960020</v>
      </c>
      <c r="U57" s="50">
        <f t="shared" si="5"/>
        <v>-646446</v>
      </c>
      <c r="V57" s="50">
        <f t="shared" si="5"/>
        <v>489956</v>
      </c>
      <c r="W57" s="50">
        <f t="shared" si="5"/>
        <v>1431047</v>
      </c>
      <c r="X57" s="50">
        <f t="shared" si="5"/>
        <v>1958251</v>
      </c>
      <c r="Y57" s="50">
        <f t="shared" si="5"/>
        <v>-527204</v>
      </c>
      <c r="Z57" s="51">
        <f>+IF(X57&lt;&gt;0,+(Y57/X57)*100,0)</f>
        <v>-26.922187196636184</v>
      </c>
      <c r="AA57" s="48">
        <f>SUM(AA54:AA56)</f>
        <v>1958251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1379755</v>
      </c>
      <c r="D60" s="65">
        <f>SUM(D57:D59)</f>
        <v>0</v>
      </c>
      <c r="E60" s="66">
        <f t="shared" si="6"/>
        <v>1654426</v>
      </c>
      <c r="F60" s="67">
        <f t="shared" si="6"/>
        <v>1958251</v>
      </c>
      <c r="G60" s="67">
        <f t="shared" si="6"/>
        <v>542248</v>
      </c>
      <c r="H60" s="67">
        <f t="shared" si="6"/>
        <v>384558</v>
      </c>
      <c r="I60" s="67">
        <f t="shared" si="6"/>
        <v>-584255</v>
      </c>
      <c r="J60" s="67">
        <f t="shared" si="6"/>
        <v>342551</v>
      </c>
      <c r="K60" s="67">
        <f t="shared" si="6"/>
        <v>55775</v>
      </c>
      <c r="L60" s="67">
        <f t="shared" si="6"/>
        <v>663029</v>
      </c>
      <c r="M60" s="67">
        <f t="shared" si="6"/>
        <v>-357396</v>
      </c>
      <c r="N60" s="67">
        <f t="shared" si="6"/>
        <v>361408</v>
      </c>
      <c r="O60" s="67">
        <f t="shared" si="6"/>
        <v>75582</v>
      </c>
      <c r="P60" s="67">
        <f t="shared" si="6"/>
        <v>164390</v>
      </c>
      <c r="Q60" s="67">
        <f t="shared" si="6"/>
        <v>-2840</v>
      </c>
      <c r="R60" s="67">
        <f t="shared" si="6"/>
        <v>237132</v>
      </c>
      <c r="S60" s="67">
        <f t="shared" si="6"/>
        <v>176382</v>
      </c>
      <c r="T60" s="67">
        <f t="shared" si="6"/>
        <v>960020</v>
      </c>
      <c r="U60" s="67">
        <f t="shared" si="6"/>
        <v>-646446</v>
      </c>
      <c r="V60" s="67">
        <f t="shared" si="6"/>
        <v>489956</v>
      </c>
      <c r="W60" s="67">
        <f t="shared" si="6"/>
        <v>1431047</v>
      </c>
      <c r="X60" s="67">
        <f t="shared" si="6"/>
        <v>1958251</v>
      </c>
      <c r="Y60" s="67">
        <f t="shared" si="6"/>
        <v>-527204</v>
      </c>
      <c r="Z60" s="68">
        <f>+IF(X60&lt;&gt;0,+(Y60/X60)*100,0)</f>
        <v>-26.922187196636184</v>
      </c>
      <c r="AA60" s="65">
        <f>SUM(AA57:AA59)</f>
        <v>1958251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6029566</v>
      </c>
      <c r="D9" s="20"/>
      <c r="E9" s="21">
        <v>6315815</v>
      </c>
      <c r="F9" s="22">
        <v>6315815</v>
      </c>
      <c r="G9" s="22">
        <v>525674</v>
      </c>
      <c r="H9" s="22"/>
      <c r="I9" s="22">
        <v>527827</v>
      </c>
      <c r="J9" s="22">
        <v>1053501</v>
      </c>
      <c r="K9" s="22">
        <v>526110</v>
      </c>
      <c r="L9" s="22">
        <v>529571</v>
      </c>
      <c r="M9" s="22">
        <v>1050716</v>
      </c>
      <c r="N9" s="22">
        <v>2106397</v>
      </c>
      <c r="O9" s="22">
        <v>523642</v>
      </c>
      <c r="P9" s="22">
        <v>523128</v>
      </c>
      <c r="Q9" s="22">
        <v>526962</v>
      </c>
      <c r="R9" s="22">
        <v>1573732</v>
      </c>
      <c r="S9" s="22">
        <v>524321</v>
      </c>
      <c r="T9" s="22">
        <v>522723</v>
      </c>
      <c r="U9" s="22">
        <v>521176</v>
      </c>
      <c r="V9" s="22">
        <v>1568220</v>
      </c>
      <c r="W9" s="22">
        <v>6301850</v>
      </c>
      <c r="X9" s="22">
        <v>6315815</v>
      </c>
      <c r="Y9" s="22">
        <v>-13965</v>
      </c>
      <c r="Z9" s="23">
        <v>-0.22111160634059102</v>
      </c>
      <c r="AA9" s="20">
        <v>6315815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1251000</v>
      </c>
      <c r="G13" s="22"/>
      <c r="H13" s="22"/>
      <c r="I13" s="22">
        <v>125177</v>
      </c>
      <c r="J13" s="22">
        <v>125177</v>
      </c>
      <c r="K13" s="22">
        <v>124684</v>
      </c>
      <c r="L13" s="22">
        <v>126553</v>
      </c>
      <c r="M13" s="22">
        <v>249095</v>
      </c>
      <c r="N13" s="22">
        <v>500332</v>
      </c>
      <c r="O13" s="22">
        <v>127932</v>
      </c>
      <c r="P13" s="22">
        <v>126889</v>
      </c>
      <c r="Q13" s="22">
        <v>128893</v>
      </c>
      <c r="R13" s="22">
        <v>383714</v>
      </c>
      <c r="S13" s="22">
        <v>130466</v>
      </c>
      <c r="T13" s="22">
        <v>131943</v>
      </c>
      <c r="U13" s="22">
        <v>131261</v>
      </c>
      <c r="V13" s="22">
        <v>393670</v>
      </c>
      <c r="W13" s="22">
        <v>1402893</v>
      </c>
      <c r="X13" s="22">
        <v>1251000</v>
      </c>
      <c r="Y13" s="22">
        <v>151893</v>
      </c>
      <c r="Z13" s="23">
        <v>12.141726618705036</v>
      </c>
      <c r="AA13" s="20">
        <v>1251000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6029566</v>
      </c>
      <c r="D33" s="29">
        <f t="shared" ref="D33:Y33" si="0">SUM(D6:D32)</f>
        <v>0</v>
      </c>
      <c r="E33" s="30">
        <f t="shared" si="0"/>
        <v>6315815</v>
      </c>
      <c r="F33" s="31">
        <f t="shared" si="0"/>
        <v>7566815</v>
      </c>
      <c r="G33" s="31">
        <f t="shared" si="0"/>
        <v>525674</v>
      </c>
      <c r="H33" s="31">
        <f t="shared" si="0"/>
        <v>0</v>
      </c>
      <c r="I33" s="31">
        <f t="shared" si="0"/>
        <v>653004</v>
      </c>
      <c r="J33" s="31">
        <f t="shared" si="0"/>
        <v>1178678</v>
      </c>
      <c r="K33" s="31">
        <f t="shared" si="0"/>
        <v>650794</v>
      </c>
      <c r="L33" s="31">
        <f t="shared" si="0"/>
        <v>656124</v>
      </c>
      <c r="M33" s="31">
        <f t="shared" si="0"/>
        <v>1299811</v>
      </c>
      <c r="N33" s="31">
        <f t="shared" si="0"/>
        <v>2606729</v>
      </c>
      <c r="O33" s="31">
        <f t="shared" si="0"/>
        <v>651574</v>
      </c>
      <c r="P33" s="31">
        <f t="shared" si="0"/>
        <v>650017</v>
      </c>
      <c r="Q33" s="31">
        <f t="shared" si="0"/>
        <v>655855</v>
      </c>
      <c r="R33" s="31">
        <f t="shared" si="0"/>
        <v>1957446</v>
      </c>
      <c r="S33" s="31">
        <f t="shared" si="0"/>
        <v>654787</v>
      </c>
      <c r="T33" s="31">
        <f t="shared" si="0"/>
        <v>654666</v>
      </c>
      <c r="U33" s="31">
        <f t="shared" si="0"/>
        <v>652437</v>
      </c>
      <c r="V33" s="31">
        <f t="shared" si="0"/>
        <v>1961890</v>
      </c>
      <c r="W33" s="31">
        <f t="shared" si="0"/>
        <v>7704743</v>
      </c>
      <c r="X33" s="31">
        <f t="shared" si="0"/>
        <v>7566815</v>
      </c>
      <c r="Y33" s="31">
        <f t="shared" si="0"/>
        <v>137928</v>
      </c>
      <c r="Z33" s="32">
        <f>+IF(X33&lt;&gt;0,+(Y33/X33)*100,0)</f>
        <v>1.8228012710764039</v>
      </c>
      <c r="AA33" s="29">
        <f>SUM(AA6:AA32)</f>
        <v>7566815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5334471</v>
      </c>
      <c r="D35" s="20"/>
      <c r="E35" s="21">
        <v>6224222</v>
      </c>
      <c r="F35" s="22">
        <v>5685578</v>
      </c>
      <c r="G35" s="22">
        <v>18998</v>
      </c>
      <c r="H35" s="22"/>
      <c r="I35" s="22">
        <v>421174</v>
      </c>
      <c r="J35" s="22">
        <v>440172</v>
      </c>
      <c r="K35" s="22">
        <v>432852</v>
      </c>
      <c r="L35" s="22">
        <v>548367</v>
      </c>
      <c r="M35" s="22">
        <v>1254408</v>
      </c>
      <c r="N35" s="22">
        <v>2235627</v>
      </c>
      <c r="O35" s="22">
        <v>576135</v>
      </c>
      <c r="P35" s="22">
        <v>517831</v>
      </c>
      <c r="Q35" s="22">
        <v>568362</v>
      </c>
      <c r="R35" s="22">
        <v>1662328</v>
      </c>
      <c r="S35" s="22">
        <v>675777</v>
      </c>
      <c r="T35" s="22">
        <v>549710</v>
      </c>
      <c r="U35" s="22">
        <v>508104</v>
      </c>
      <c r="V35" s="22">
        <v>1733591</v>
      </c>
      <c r="W35" s="22">
        <v>6071718</v>
      </c>
      <c r="X35" s="22">
        <v>5685578</v>
      </c>
      <c r="Y35" s="22">
        <v>386140</v>
      </c>
      <c r="Z35" s="23">
        <v>6.7915698280808039</v>
      </c>
      <c r="AA35" s="20">
        <v>5685578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292908</v>
      </c>
      <c r="D38" s="20"/>
      <c r="E38" s="21">
        <v>309455</v>
      </c>
      <c r="F38" s="22">
        <v>309455</v>
      </c>
      <c r="G38" s="22"/>
      <c r="H38" s="22"/>
      <c r="I38" s="22">
        <v>5842</v>
      </c>
      <c r="J38" s="22">
        <v>5842</v>
      </c>
      <c r="K38" s="22"/>
      <c r="L38" s="22"/>
      <c r="M38" s="22">
        <v>21888</v>
      </c>
      <c r="N38" s="22">
        <v>21888</v>
      </c>
      <c r="O38" s="22">
        <v>21797</v>
      </c>
      <c r="P38" s="22">
        <v>23032</v>
      </c>
      <c r="Q38" s="22">
        <v>6679</v>
      </c>
      <c r="R38" s="22">
        <v>51508</v>
      </c>
      <c r="S38" s="22"/>
      <c r="T38" s="22">
        <v>11718</v>
      </c>
      <c r="U38" s="22">
        <v>179231</v>
      </c>
      <c r="V38" s="22">
        <v>190949</v>
      </c>
      <c r="W38" s="22">
        <v>270187</v>
      </c>
      <c r="X38" s="22">
        <v>309455</v>
      </c>
      <c r="Y38" s="22">
        <v>-39268</v>
      </c>
      <c r="Z38" s="23">
        <v>-12.689405567853163</v>
      </c>
      <c r="AA38" s="20">
        <v>309455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18412831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</v>
      </c>
      <c r="Y40" s="22">
        <v>-1</v>
      </c>
      <c r="Z40" s="23">
        <v>-100</v>
      </c>
      <c r="AA40" s="20">
        <v>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374027</v>
      </c>
      <c r="D42" s="20"/>
      <c r="E42" s="21">
        <v>798910</v>
      </c>
      <c r="F42" s="22">
        <v>798910</v>
      </c>
      <c r="G42" s="22"/>
      <c r="H42" s="22"/>
      <c r="I42" s="22">
        <v>7500</v>
      </c>
      <c r="J42" s="22">
        <v>7500</v>
      </c>
      <c r="K42" s="22"/>
      <c r="L42" s="22"/>
      <c r="M42" s="22">
        <v>226600</v>
      </c>
      <c r="N42" s="22">
        <v>226600</v>
      </c>
      <c r="O42" s="22"/>
      <c r="P42" s="22"/>
      <c r="Q42" s="22">
        <v>6300</v>
      </c>
      <c r="R42" s="22">
        <v>6300</v>
      </c>
      <c r="S42" s="22">
        <v>27100</v>
      </c>
      <c r="T42" s="22">
        <v>24800</v>
      </c>
      <c r="U42" s="22">
        <v>217080</v>
      </c>
      <c r="V42" s="22">
        <v>268980</v>
      </c>
      <c r="W42" s="22">
        <v>509380</v>
      </c>
      <c r="X42" s="22">
        <v>798910</v>
      </c>
      <c r="Y42" s="22">
        <v>-289530</v>
      </c>
      <c r="Z42" s="23">
        <v>-36.240627855453056</v>
      </c>
      <c r="AA42" s="20">
        <v>798910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2138753</v>
      </c>
      <c r="D45" s="20"/>
      <c r="E45" s="21">
        <v>181524</v>
      </c>
      <c r="F45" s="22">
        <v>181524</v>
      </c>
      <c r="G45" s="22"/>
      <c r="H45" s="22"/>
      <c r="I45" s="22">
        <v>3709</v>
      </c>
      <c r="J45" s="22">
        <v>3709</v>
      </c>
      <c r="K45" s="22">
        <v>25569</v>
      </c>
      <c r="L45" s="22">
        <v>3458</v>
      </c>
      <c r="M45" s="22">
        <v>2889</v>
      </c>
      <c r="N45" s="22">
        <v>31916</v>
      </c>
      <c r="O45" s="22">
        <v>1454</v>
      </c>
      <c r="P45" s="22">
        <v>31058</v>
      </c>
      <c r="Q45" s="22">
        <v>32991</v>
      </c>
      <c r="R45" s="22">
        <v>65503</v>
      </c>
      <c r="S45" s="22">
        <v>2012</v>
      </c>
      <c r="T45" s="22">
        <v>4675</v>
      </c>
      <c r="U45" s="22">
        <v>104367</v>
      </c>
      <c r="V45" s="22">
        <v>111054</v>
      </c>
      <c r="W45" s="22">
        <v>212182</v>
      </c>
      <c r="X45" s="22">
        <v>181524</v>
      </c>
      <c r="Y45" s="22">
        <v>30658</v>
      </c>
      <c r="Z45" s="23">
        <v>16.889226768912099</v>
      </c>
      <c r="AA45" s="20">
        <v>181524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8140159</v>
      </c>
      <c r="D48" s="29">
        <f t="shared" ref="D48:Y48" si="1">SUM(D35:D47)</f>
        <v>0</v>
      </c>
      <c r="E48" s="30">
        <f t="shared" si="1"/>
        <v>25926942</v>
      </c>
      <c r="F48" s="31">
        <f t="shared" si="1"/>
        <v>6975468</v>
      </c>
      <c r="G48" s="31">
        <f t="shared" si="1"/>
        <v>18998</v>
      </c>
      <c r="H48" s="31">
        <f t="shared" si="1"/>
        <v>0</v>
      </c>
      <c r="I48" s="31">
        <f t="shared" si="1"/>
        <v>438225</v>
      </c>
      <c r="J48" s="31">
        <f t="shared" si="1"/>
        <v>457223</v>
      </c>
      <c r="K48" s="31">
        <f t="shared" si="1"/>
        <v>458421</v>
      </c>
      <c r="L48" s="31">
        <f t="shared" si="1"/>
        <v>551825</v>
      </c>
      <c r="M48" s="31">
        <f t="shared" si="1"/>
        <v>1505785</v>
      </c>
      <c r="N48" s="31">
        <f t="shared" si="1"/>
        <v>2516031</v>
      </c>
      <c r="O48" s="31">
        <f t="shared" si="1"/>
        <v>599386</v>
      </c>
      <c r="P48" s="31">
        <f t="shared" si="1"/>
        <v>571921</v>
      </c>
      <c r="Q48" s="31">
        <f t="shared" si="1"/>
        <v>614332</v>
      </c>
      <c r="R48" s="31">
        <f t="shared" si="1"/>
        <v>1785639</v>
      </c>
      <c r="S48" s="31">
        <f t="shared" si="1"/>
        <v>704889</v>
      </c>
      <c r="T48" s="31">
        <f t="shared" si="1"/>
        <v>590903</v>
      </c>
      <c r="U48" s="31">
        <f t="shared" si="1"/>
        <v>1008782</v>
      </c>
      <c r="V48" s="31">
        <f t="shared" si="1"/>
        <v>2304574</v>
      </c>
      <c r="W48" s="31">
        <f t="shared" si="1"/>
        <v>7063467</v>
      </c>
      <c r="X48" s="31">
        <f t="shared" si="1"/>
        <v>6975468</v>
      </c>
      <c r="Y48" s="31">
        <f t="shared" si="1"/>
        <v>87999</v>
      </c>
      <c r="Z48" s="32">
        <f>+IF(X48&lt;&gt;0,+(Y48/X48)*100,0)</f>
        <v>1.2615497626825898</v>
      </c>
      <c r="AA48" s="29">
        <f>SUM(AA35:AA47)</f>
        <v>6975468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-2110593</v>
      </c>
      <c r="D49" s="39">
        <f t="shared" si="2"/>
        <v>0</v>
      </c>
      <c r="E49" s="40">
        <f t="shared" si="2"/>
        <v>-19611127</v>
      </c>
      <c r="F49" s="41">
        <f t="shared" si="2"/>
        <v>591347</v>
      </c>
      <c r="G49" s="41">
        <f t="shared" si="2"/>
        <v>506676</v>
      </c>
      <c r="H49" s="41">
        <f t="shared" si="2"/>
        <v>0</v>
      </c>
      <c r="I49" s="41">
        <f t="shared" si="2"/>
        <v>214779</v>
      </c>
      <c r="J49" s="41">
        <f t="shared" si="2"/>
        <v>721455</v>
      </c>
      <c r="K49" s="41">
        <f t="shared" si="2"/>
        <v>192373</v>
      </c>
      <c r="L49" s="41">
        <f t="shared" si="2"/>
        <v>104299</v>
      </c>
      <c r="M49" s="41">
        <f t="shared" si="2"/>
        <v>-205974</v>
      </c>
      <c r="N49" s="41">
        <f t="shared" si="2"/>
        <v>90698</v>
      </c>
      <c r="O49" s="41">
        <f t="shared" si="2"/>
        <v>52188</v>
      </c>
      <c r="P49" s="41">
        <f t="shared" si="2"/>
        <v>78096</v>
      </c>
      <c r="Q49" s="41">
        <f t="shared" si="2"/>
        <v>41523</v>
      </c>
      <c r="R49" s="41">
        <f t="shared" si="2"/>
        <v>171807</v>
      </c>
      <c r="S49" s="41">
        <f t="shared" si="2"/>
        <v>-50102</v>
      </c>
      <c r="T49" s="41">
        <f t="shared" si="2"/>
        <v>63763</v>
      </c>
      <c r="U49" s="41">
        <f t="shared" si="2"/>
        <v>-356345</v>
      </c>
      <c r="V49" s="41">
        <f t="shared" si="2"/>
        <v>-342684</v>
      </c>
      <c r="W49" s="41">
        <f t="shared" si="2"/>
        <v>641276</v>
      </c>
      <c r="X49" s="41">
        <f t="shared" si="2"/>
        <v>591347</v>
      </c>
      <c r="Y49" s="41">
        <f t="shared" si="2"/>
        <v>49929</v>
      </c>
      <c r="Z49" s="42">
        <f>+IF(X49&lt;&gt;0,+(Y49/X49)*100,0)</f>
        <v>8.4432659673592667</v>
      </c>
      <c r="AA49" s="39">
        <f>+AA33-AA48</f>
        <v>591347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-2110593</v>
      </c>
      <c r="D52" s="48">
        <f t="shared" si="3"/>
        <v>0</v>
      </c>
      <c r="E52" s="49">
        <f t="shared" si="3"/>
        <v>-19611127</v>
      </c>
      <c r="F52" s="50">
        <f t="shared" si="3"/>
        <v>591347</v>
      </c>
      <c r="G52" s="50">
        <f t="shared" si="3"/>
        <v>506676</v>
      </c>
      <c r="H52" s="50">
        <f t="shared" si="3"/>
        <v>0</v>
      </c>
      <c r="I52" s="50">
        <f t="shared" si="3"/>
        <v>214779</v>
      </c>
      <c r="J52" s="50">
        <f t="shared" si="3"/>
        <v>721455</v>
      </c>
      <c r="K52" s="50">
        <f t="shared" si="3"/>
        <v>192373</v>
      </c>
      <c r="L52" s="50">
        <f t="shared" si="3"/>
        <v>104299</v>
      </c>
      <c r="M52" s="50">
        <f t="shared" si="3"/>
        <v>-205974</v>
      </c>
      <c r="N52" s="50">
        <f t="shared" si="3"/>
        <v>90698</v>
      </c>
      <c r="O52" s="50">
        <f t="shared" si="3"/>
        <v>52188</v>
      </c>
      <c r="P52" s="50">
        <f t="shared" si="3"/>
        <v>78096</v>
      </c>
      <c r="Q52" s="50">
        <f t="shared" si="3"/>
        <v>41523</v>
      </c>
      <c r="R52" s="50">
        <f t="shared" si="3"/>
        <v>171807</v>
      </c>
      <c r="S52" s="50">
        <f t="shared" si="3"/>
        <v>-50102</v>
      </c>
      <c r="T52" s="50">
        <f t="shared" si="3"/>
        <v>63763</v>
      </c>
      <c r="U52" s="50">
        <f t="shared" si="3"/>
        <v>-356345</v>
      </c>
      <c r="V52" s="50">
        <f t="shared" si="3"/>
        <v>-342684</v>
      </c>
      <c r="W52" s="50">
        <f t="shared" si="3"/>
        <v>641276</v>
      </c>
      <c r="X52" s="50">
        <f t="shared" si="3"/>
        <v>591347</v>
      </c>
      <c r="Y52" s="50">
        <f t="shared" si="3"/>
        <v>49929</v>
      </c>
      <c r="Z52" s="51">
        <f>+IF(X52&lt;&gt;0,+(Y52/X52)*100,0)</f>
        <v>8.4432659673592667</v>
      </c>
      <c r="AA52" s="48">
        <f>SUM(AA49:AA51)</f>
        <v>591347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-2110593</v>
      </c>
      <c r="D54" s="54">
        <f>+D52-D53</f>
        <v>0</v>
      </c>
      <c r="E54" s="55">
        <f t="shared" si="4"/>
        <v>-19611127</v>
      </c>
      <c r="F54" s="56">
        <f t="shared" si="4"/>
        <v>591347</v>
      </c>
      <c r="G54" s="56">
        <f t="shared" si="4"/>
        <v>506676</v>
      </c>
      <c r="H54" s="56">
        <f t="shared" si="4"/>
        <v>0</v>
      </c>
      <c r="I54" s="56">
        <f t="shared" si="4"/>
        <v>214779</v>
      </c>
      <c r="J54" s="56">
        <f t="shared" si="4"/>
        <v>721455</v>
      </c>
      <c r="K54" s="56">
        <f t="shared" si="4"/>
        <v>192373</v>
      </c>
      <c r="L54" s="56">
        <f t="shared" si="4"/>
        <v>104299</v>
      </c>
      <c r="M54" s="56">
        <f t="shared" si="4"/>
        <v>-205974</v>
      </c>
      <c r="N54" s="56">
        <f t="shared" si="4"/>
        <v>90698</v>
      </c>
      <c r="O54" s="56">
        <f t="shared" si="4"/>
        <v>52188</v>
      </c>
      <c r="P54" s="56">
        <f t="shared" si="4"/>
        <v>78096</v>
      </c>
      <c r="Q54" s="56">
        <f t="shared" si="4"/>
        <v>41523</v>
      </c>
      <c r="R54" s="56">
        <f t="shared" si="4"/>
        <v>171807</v>
      </c>
      <c r="S54" s="56">
        <f t="shared" si="4"/>
        <v>-50102</v>
      </c>
      <c r="T54" s="56">
        <f t="shared" si="4"/>
        <v>63763</v>
      </c>
      <c r="U54" s="56">
        <f t="shared" si="4"/>
        <v>-356345</v>
      </c>
      <c r="V54" s="56">
        <f t="shared" si="4"/>
        <v>-342684</v>
      </c>
      <c r="W54" s="56">
        <f t="shared" si="4"/>
        <v>641276</v>
      </c>
      <c r="X54" s="56">
        <f t="shared" si="4"/>
        <v>591347</v>
      </c>
      <c r="Y54" s="56">
        <f t="shared" si="4"/>
        <v>49929</v>
      </c>
      <c r="Z54" s="57">
        <f>+IF(X54&lt;&gt;0,+(Y54/X54)*100,0)</f>
        <v>8.4432659673592667</v>
      </c>
      <c r="AA54" s="54">
        <f>+AA52-AA53</f>
        <v>591347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-2110593</v>
      </c>
      <c r="D57" s="48">
        <f>SUM(D54:D56)</f>
        <v>0</v>
      </c>
      <c r="E57" s="49">
        <f t="shared" si="5"/>
        <v>-19611127</v>
      </c>
      <c r="F57" s="50">
        <f t="shared" si="5"/>
        <v>591347</v>
      </c>
      <c r="G57" s="50">
        <f t="shared" si="5"/>
        <v>506676</v>
      </c>
      <c r="H57" s="50">
        <f t="shared" si="5"/>
        <v>0</v>
      </c>
      <c r="I57" s="50">
        <f t="shared" si="5"/>
        <v>214779</v>
      </c>
      <c r="J57" s="50">
        <f t="shared" si="5"/>
        <v>721455</v>
      </c>
      <c r="K57" s="50">
        <f t="shared" si="5"/>
        <v>192373</v>
      </c>
      <c r="L57" s="50">
        <f t="shared" si="5"/>
        <v>104299</v>
      </c>
      <c r="M57" s="50">
        <f t="shared" si="5"/>
        <v>-205974</v>
      </c>
      <c r="N57" s="50">
        <f t="shared" si="5"/>
        <v>90698</v>
      </c>
      <c r="O57" s="50">
        <f t="shared" si="5"/>
        <v>52188</v>
      </c>
      <c r="P57" s="50">
        <f t="shared" si="5"/>
        <v>78096</v>
      </c>
      <c r="Q57" s="50">
        <f t="shared" si="5"/>
        <v>41523</v>
      </c>
      <c r="R57" s="50">
        <f t="shared" si="5"/>
        <v>171807</v>
      </c>
      <c r="S57" s="50">
        <f t="shared" si="5"/>
        <v>-50102</v>
      </c>
      <c r="T57" s="50">
        <f t="shared" si="5"/>
        <v>63763</v>
      </c>
      <c r="U57" s="50">
        <f t="shared" si="5"/>
        <v>-356345</v>
      </c>
      <c r="V57" s="50">
        <f t="shared" si="5"/>
        <v>-342684</v>
      </c>
      <c r="W57" s="50">
        <f t="shared" si="5"/>
        <v>641276</v>
      </c>
      <c r="X57" s="50">
        <f t="shared" si="5"/>
        <v>591347</v>
      </c>
      <c r="Y57" s="50">
        <f t="shared" si="5"/>
        <v>49929</v>
      </c>
      <c r="Z57" s="51">
        <f>+IF(X57&lt;&gt;0,+(Y57/X57)*100,0)</f>
        <v>8.4432659673592667</v>
      </c>
      <c r="AA57" s="48">
        <f>SUM(AA54:AA56)</f>
        <v>591347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-2110593</v>
      </c>
      <c r="D60" s="65">
        <f>SUM(D57:D59)</f>
        <v>0</v>
      </c>
      <c r="E60" s="66">
        <f t="shared" si="6"/>
        <v>-19611127</v>
      </c>
      <c r="F60" s="67">
        <f t="shared" si="6"/>
        <v>591347</v>
      </c>
      <c r="G60" s="67">
        <f t="shared" si="6"/>
        <v>506676</v>
      </c>
      <c r="H60" s="67">
        <f t="shared" si="6"/>
        <v>0</v>
      </c>
      <c r="I60" s="67">
        <f t="shared" si="6"/>
        <v>214779</v>
      </c>
      <c r="J60" s="67">
        <f t="shared" si="6"/>
        <v>721455</v>
      </c>
      <c r="K60" s="67">
        <f t="shared" si="6"/>
        <v>192373</v>
      </c>
      <c r="L60" s="67">
        <f t="shared" si="6"/>
        <v>104299</v>
      </c>
      <c r="M60" s="67">
        <f t="shared" si="6"/>
        <v>-205974</v>
      </c>
      <c r="N60" s="67">
        <f t="shared" si="6"/>
        <v>90698</v>
      </c>
      <c r="O60" s="67">
        <f t="shared" si="6"/>
        <v>52188</v>
      </c>
      <c r="P60" s="67">
        <f t="shared" si="6"/>
        <v>78096</v>
      </c>
      <c r="Q60" s="67">
        <f t="shared" si="6"/>
        <v>41523</v>
      </c>
      <c r="R60" s="67">
        <f t="shared" si="6"/>
        <v>171807</v>
      </c>
      <c r="S60" s="67">
        <f t="shared" si="6"/>
        <v>-50102</v>
      </c>
      <c r="T60" s="67">
        <f t="shared" si="6"/>
        <v>63763</v>
      </c>
      <c r="U60" s="67">
        <f t="shared" si="6"/>
        <v>-356345</v>
      </c>
      <c r="V60" s="67">
        <f t="shared" si="6"/>
        <v>-342684</v>
      </c>
      <c r="W60" s="67">
        <f t="shared" si="6"/>
        <v>641276</v>
      </c>
      <c r="X60" s="67">
        <f t="shared" si="6"/>
        <v>591347</v>
      </c>
      <c r="Y60" s="67">
        <f t="shared" si="6"/>
        <v>49929</v>
      </c>
      <c r="Z60" s="68">
        <f>+IF(X60&lt;&gt;0,+(Y60/X60)*100,0)</f>
        <v>8.4432659673592667</v>
      </c>
      <c r="AA60" s="65">
        <f>SUM(AA57:AA59)</f>
        <v>591347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12227060</v>
      </c>
      <c r="D9" s="20"/>
      <c r="E9" s="21">
        <v>12487704</v>
      </c>
      <c r="F9" s="22">
        <v>14275980</v>
      </c>
      <c r="G9" s="22">
        <v>1072937</v>
      </c>
      <c r="H9" s="22">
        <v>1113610</v>
      </c>
      <c r="I9" s="22">
        <v>1120769</v>
      </c>
      <c r="J9" s="22">
        <v>3307316</v>
      </c>
      <c r="K9" s="22">
        <v>1117501</v>
      </c>
      <c r="L9" s="22">
        <v>1101908</v>
      </c>
      <c r="M9" s="22">
        <v>1111275</v>
      </c>
      <c r="N9" s="22">
        <v>3330684</v>
      </c>
      <c r="O9" s="22">
        <v>1121431</v>
      </c>
      <c r="P9" s="22">
        <v>1045039</v>
      </c>
      <c r="Q9" s="22">
        <v>1026595</v>
      </c>
      <c r="R9" s="22">
        <v>3193065</v>
      </c>
      <c r="S9" s="22">
        <v>1095904</v>
      </c>
      <c r="T9" s="22">
        <v>1011941</v>
      </c>
      <c r="U9" s="22">
        <v>1058775</v>
      </c>
      <c r="V9" s="22">
        <v>3166620</v>
      </c>
      <c r="W9" s="22">
        <v>12997685</v>
      </c>
      <c r="X9" s="22">
        <v>14275980</v>
      </c>
      <c r="Y9" s="22">
        <v>-1278295</v>
      </c>
      <c r="Z9" s="23">
        <v>-8.9541663689638114</v>
      </c>
      <c r="AA9" s="20">
        <v>14275980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1939648</v>
      </c>
      <c r="D13" s="20"/>
      <c r="E13" s="21">
        <v>5503793</v>
      </c>
      <c r="F13" s="22">
        <v>3467767</v>
      </c>
      <c r="G13" s="22">
        <v>250669</v>
      </c>
      <c r="H13" s="22">
        <v>247088</v>
      </c>
      <c r="I13" s="22">
        <v>251916</v>
      </c>
      <c r="J13" s="22">
        <v>749673</v>
      </c>
      <c r="K13" s="22">
        <v>255914</v>
      </c>
      <c r="L13" s="22">
        <v>260780</v>
      </c>
      <c r="M13" s="22">
        <v>266263</v>
      </c>
      <c r="N13" s="22">
        <v>782957</v>
      </c>
      <c r="O13" s="22">
        <v>270808</v>
      </c>
      <c r="P13" s="22">
        <v>275495</v>
      </c>
      <c r="Q13" s="22">
        <v>277047</v>
      </c>
      <c r="R13" s="22">
        <v>823350</v>
      </c>
      <c r="S13" s="22">
        <v>281960</v>
      </c>
      <c r="T13" s="22">
        <v>281438</v>
      </c>
      <c r="U13" s="22">
        <v>285204</v>
      </c>
      <c r="V13" s="22">
        <v>848602</v>
      </c>
      <c r="W13" s="22">
        <v>3204582</v>
      </c>
      <c r="X13" s="22">
        <v>3467767</v>
      </c>
      <c r="Y13" s="22">
        <v>-263185</v>
      </c>
      <c r="Z13" s="23">
        <v>-7.5894660742777704</v>
      </c>
      <c r="AA13" s="20">
        <v>3467767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36238474</v>
      </c>
      <c r="D26" s="20"/>
      <c r="E26" s="21">
        <v>22247102</v>
      </c>
      <c r="F26" s="22">
        <v>22247102</v>
      </c>
      <c r="G26" s="22"/>
      <c r="H26" s="22">
        <v>8985221</v>
      </c>
      <c r="I26" s="22"/>
      <c r="J26" s="22">
        <v>8985221</v>
      </c>
      <c r="K26" s="22"/>
      <c r="L26" s="22"/>
      <c r="M26" s="22">
        <v>7321254</v>
      </c>
      <c r="N26" s="22">
        <v>7321254</v>
      </c>
      <c r="O26" s="22"/>
      <c r="P26" s="22"/>
      <c r="Q26" s="22">
        <v>5940627</v>
      </c>
      <c r="R26" s="22">
        <v>5940627</v>
      </c>
      <c r="S26" s="22"/>
      <c r="T26" s="22"/>
      <c r="U26" s="22"/>
      <c r="V26" s="22"/>
      <c r="W26" s="22">
        <v>22247102</v>
      </c>
      <c r="X26" s="22">
        <v>22247102</v>
      </c>
      <c r="Y26" s="22"/>
      <c r="Z26" s="23"/>
      <c r="AA26" s="20">
        <v>22247102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50405182</v>
      </c>
      <c r="D33" s="29">
        <f t="shared" ref="D33:Y33" si="0">SUM(D6:D32)</f>
        <v>0</v>
      </c>
      <c r="E33" s="30">
        <f t="shared" si="0"/>
        <v>40238599</v>
      </c>
      <c r="F33" s="31">
        <f t="shared" si="0"/>
        <v>39990849</v>
      </c>
      <c r="G33" s="31">
        <f t="shared" si="0"/>
        <v>1323606</v>
      </c>
      <c r="H33" s="31">
        <f t="shared" si="0"/>
        <v>10345919</v>
      </c>
      <c r="I33" s="31">
        <f t="shared" si="0"/>
        <v>1372685</v>
      </c>
      <c r="J33" s="31">
        <f t="shared" si="0"/>
        <v>13042210</v>
      </c>
      <c r="K33" s="31">
        <f t="shared" si="0"/>
        <v>1373415</v>
      </c>
      <c r="L33" s="31">
        <f t="shared" si="0"/>
        <v>1362688</v>
      </c>
      <c r="M33" s="31">
        <f t="shared" si="0"/>
        <v>8698792</v>
      </c>
      <c r="N33" s="31">
        <f t="shared" si="0"/>
        <v>11434895</v>
      </c>
      <c r="O33" s="31">
        <f t="shared" si="0"/>
        <v>1392239</v>
      </c>
      <c r="P33" s="31">
        <f t="shared" si="0"/>
        <v>1320534</v>
      </c>
      <c r="Q33" s="31">
        <f t="shared" si="0"/>
        <v>7244269</v>
      </c>
      <c r="R33" s="31">
        <f t="shared" si="0"/>
        <v>9957042</v>
      </c>
      <c r="S33" s="31">
        <f t="shared" si="0"/>
        <v>1377864</v>
      </c>
      <c r="T33" s="31">
        <f t="shared" si="0"/>
        <v>1293379</v>
      </c>
      <c r="U33" s="31">
        <f t="shared" si="0"/>
        <v>1343979</v>
      </c>
      <c r="V33" s="31">
        <f t="shared" si="0"/>
        <v>4015222</v>
      </c>
      <c r="W33" s="31">
        <f t="shared" si="0"/>
        <v>38449369</v>
      </c>
      <c r="X33" s="31">
        <f t="shared" si="0"/>
        <v>39990849</v>
      </c>
      <c r="Y33" s="31">
        <f t="shared" si="0"/>
        <v>-1541480</v>
      </c>
      <c r="Z33" s="32">
        <f>+IF(X33&lt;&gt;0,+(Y33/X33)*100,0)</f>
        <v>-3.854581831958606</v>
      </c>
      <c r="AA33" s="29">
        <f>SUM(AA6:AA32)</f>
        <v>39990849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17071428</v>
      </c>
      <c r="D35" s="20"/>
      <c r="E35" s="21">
        <v>8598513</v>
      </c>
      <c r="F35" s="22">
        <v>15165535</v>
      </c>
      <c r="G35" s="22">
        <v>1115100</v>
      </c>
      <c r="H35" s="22">
        <v>1113735</v>
      </c>
      <c r="I35" s="22">
        <v>1287940</v>
      </c>
      <c r="J35" s="22">
        <v>3516775</v>
      </c>
      <c r="K35" s="22">
        <v>1150642</v>
      </c>
      <c r="L35" s="22">
        <v>1162685</v>
      </c>
      <c r="M35" s="22">
        <v>2027385</v>
      </c>
      <c r="N35" s="22">
        <v>4340712</v>
      </c>
      <c r="O35" s="22">
        <v>1182346</v>
      </c>
      <c r="P35" s="22">
        <v>1230741</v>
      </c>
      <c r="Q35" s="22">
        <v>1188849</v>
      </c>
      <c r="R35" s="22">
        <v>3601936</v>
      </c>
      <c r="S35" s="22">
        <v>1191912</v>
      </c>
      <c r="T35" s="22">
        <v>1191912</v>
      </c>
      <c r="U35" s="22">
        <v>1192451</v>
      </c>
      <c r="V35" s="22">
        <v>3576275</v>
      </c>
      <c r="W35" s="22">
        <v>15035698</v>
      </c>
      <c r="X35" s="22">
        <v>15165535</v>
      </c>
      <c r="Y35" s="22">
        <v>-129837</v>
      </c>
      <c r="Z35" s="23">
        <v>-0.85613201248752513</v>
      </c>
      <c r="AA35" s="20">
        <v>15165535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5063676</v>
      </c>
      <c r="D38" s="20"/>
      <c r="E38" s="21">
        <v>656373</v>
      </c>
      <c r="F38" s="22">
        <v>1513589</v>
      </c>
      <c r="G38" s="22">
        <v>127979</v>
      </c>
      <c r="H38" s="22">
        <v>7492</v>
      </c>
      <c r="I38" s="22">
        <v>120771</v>
      </c>
      <c r="J38" s="22">
        <v>256242</v>
      </c>
      <c r="K38" s="22">
        <v>120882</v>
      </c>
      <c r="L38" s="22">
        <v>61696</v>
      </c>
      <c r="M38" s="22">
        <v>30510</v>
      </c>
      <c r="N38" s="22">
        <v>213088</v>
      </c>
      <c r="O38" s="22">
        <v>3053</v>
      </c>
      <c r="P38" s="22">
        <v>314</v>
      </c>
      <c r="Q38" s="22">
        <v>199868</v>
      </c>
      <c r="R38" s="22">
        <v>203235</v>
      </c>
      <c r="S38" s="22">
        <v>6550</v>
      </c>
      <c r="T38" s="22">
        <v>2840</v>
      </c>
      <c r="U38" s="22">
        <v>809527</v>
      </c>
      <c r="V38" s="22">
        <v>818917</v>
      </c>
      <c r="W38" s="22">
        <v>1491482</v>
      </c>
      <c r="X38" s="22">
        <v>1513589</v>
      </c>
      <c r="Y38" s="22">
        <v>-22107</v>
      </c>
      <c r="Z38" s="23">
        <v>-1.4605682255883201</v>
      </c>
      <c r="AA38" s="20">
        <v>1513589</v>
      </c>
    </row>
    <row r="39" spans="1:27" x14ac:dyDescent="0.25">
      <c r="A39" s="19" t="s">
        <v>65</v>
      </c>
      <c r="B39" s="15" t="s">
        <v>32</v>
      </c>
      <c r="C39" s="20">
        <v>7538032</v>
      </c>
      <c r="D39" s="20"/>
      <c r="E39" s="21">
        <v>15704887</v>
      </c>
      <c r="F39" s="22">
        <v>13383665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2888790</v>
      </c>
      <c r="T39" s="22"/>
      <c r="U39" s="22">
        <v>-2888790</v>
      </c>
      <c r="V39" s="22"/>
      <c r="W39" s="22"/>
      <c r="X39" s="22">
        <v>13383665</v>
      </c>
      <c r="Y39" s="22">
        <v>-13383665</v>
      </c>
      <c r="Z39" s="23">
        <v>-100</v>
      </c>
      <c r="AA39" s="20">
        <v>13383665</v>
      </c>
    </row>
    <row r="40" spans="1:27" x14ac:dyDescent="0.25">
      <c r="A40" s="19" t="s">
        <v>66</v>
      </c>
      <c r="B40" s="15" t="s">
        <v>32</v>
      </c>
      <c r="C40" s="20">
        <v>7964142</v>
      </c>
      <c r="D40" s="20"/>
      <c r="E40" s="21">
        <v>4468114</v>
      </c>
      <c r="F40" s="22">
        <v>4808899</v>
      </c>
      <c r="G40" s="22">
        <v>298343</v>
      </c>
      <c r="H40" s="22">
        <v>362257</v>
      </c>
      <c r="I40" s="22">
        <v>319644</v>
      </c>
      <c r="J40" s="22">
        <v>980244</v>
      </c>
      <c r="K40" s="22">
        <v>330299</v>
      </c>
      <c r="L40" s="22">
        <v>319644</v>
      </c>
      <c r="M40" s="22">
        <v>330299</v>
      </c>
      <c r="N40" s="22">
        <v>980242</v>
      </c>
      <c r="O40" s="22">
        <v>124038</v>
      </c>
      <c r="P40" s="22">
        <v>-149978</v>
      </c>
      <c r="Q40" s="22">
        <v>163028</v>
      </c>
      <c r="R40" s="22">
        <v>137088</v>
      </c>
      <c r="S40" s="22">
        <v>164420</v>
      </c>
      <c r="T40" s="22">
        <v>322448</v>
      </c>
      <c r="U40" s="22">
        <v>158723</v>
      </c>
      <c r="V40" s="22">
        <v>645591</v>
      </c>
      <c r="W40" s="22">
        <v>2743165</v>
      </c>
      <c r="X40" s="22">
        <v>4808899</v>
      </c>
      <c r="Y40" s="22">
        <v>-2065734</v>
      </c>
      <c r="Z40" s="23">
        <v>-42.956485465799972</v>
      </c>
      <c r="AA40" s="20">
        <v>4808899</v>
      </c>
    </row>
    <row r="41" spans="1:27" x14ac:dyDescent="0.25">
      <c r="A41" s="19" t="s">
        <v>40</v>
      </c>
      <c r="B41" s="15" t="s">
        <v>32</v>
      </c>
      <c r="C41" s="20">
        <v>9577791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23785321</v>
      </c>
      <c r="D42" s="20"/>
      <c r="E42" s="21">
        <v>20339829</v>
      </c>
      <c r="F42" s="22">
        <v>25937159</v>
      </c>
      <c r="G42" s="22">
        <v>1052835</v>
      </c>
      <c r="H42" s="22">
        <v>2429501</v>
      </c>
      <c r="I42" s="22">
        <v>1918268</v>
      </c>
      <c r="J42" s="22">
        <v>5400604</v>
      </c>
      <c r="K42" s="22">
        <v>1789128</v>
      </c>
      <c r="L42" s="22">
        <v>2589015</v>
      </c>
      <c r="M42" s="22">
        <v>1951474</v>
      </c>
      <c r="N42" s="22">
        <v>6329617</v>
      </c>
      <c r="O42" s="22">
        <v>1811708</v>
      </c>
      <c r="P42" s="22">
        <v>1396961</v>
      </c>
      <c r="Q42" s="22">
        <v>3922829</v>
      </c>
      <c r="R42" s="22">
        <v>7131498</v>
      </c>
      <c r="S42" s="22">
        <v>1861351</v>
      </c>
      <c r="T42" s="22">
        <v>1123375</v>
      </c>
      <c r="U42" s="22">
        <v>2529861</v>
      </c>
      <c r="V42" s="22">
        <v>5514587</v>
      </c>
      <c r="W42" s="22">
        <v>24376306</v>
      </c>
      <c r="X42" s="22">
        <v>25937159</v>
      </c>
      <c r="Y42" s="22">
        <v>-1560853</v>
      </c>
      <c r="Z42" s="23">
        <v>-6.0178256223050486</v>
      </c>
      <c r="AA42" s="20">
        <v>25937159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362709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2144231</v>
      </c>
      <c r="D45" s="20"/>
      <c r="E45" s="21">
        <v>1233466</v>
      </c>
      <c r="F45" s="22">
        <v>714453</v>
      </c>
      <c r="G45" s="22">
        <v>12623</v>
      </c>
      <c r="H45" s="22">
        <v>15622</v>
      </c>
      <c r="I45" s="22">
        <v>282815</v>
      </c>
      <c r="J45" s="22">
        <v>311060</v>
      </c>
      <c r="K45" s="22">
        <v>14969</v>
      </c>
      <c r="L45" s="22">
        <v>32274</v>
      </c>
      <c r="M45" s="22">
        <v>91135</v>
      </c>
      <c r="N45" s="22">
        <v>138378</v>
      </c>
      <c r="O45" s="22">
        <v>46660</v>
      </c>
      <c r="P45" s="22">
        <v>14424</v>
      </c>
      <c r="Q45" s="22">
        <v>15480</v>
      </c>
      <c r="R45" s="22">
        <v>76564</v>
      </c>
      <c r="S45" s="22">
        <v>40458</v>
      </c>
      <c r="T45" s="22">
        <v>74933</v>
      </c>
      <c r="U45" s="22">
        <v>18025</v>
      </c>
      <c r="V45" s="22">
        <v>133416</v>
      </c>
      <c r="W45" s="22">
        <v>659418</v>
      </c>
      <c r="X45" s="22">
        <v>714453</v>
      </c>
      <c r="Y45" s="22">
        <v>-55035</v>
      </c>
      <c r="Z45" s="23">
        <v>-7.7030959349320387</v>
      </c>
      <c r="AA45" s="20">
        <v>714453</v>
      </c>
    </row>
    <row r="46" spans="1:27" x14ac:dyDescent="0.25">
      <c r="A46" s="19" t="s">
        <v>71</v>
      </c>
      <c r="B46" s="15" t="s">
        <v>32</v>
      </c>
      <c r="C46" s="20">
        <v>76814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>
        <v>91225</v>
      </c>
      <c r="U47" s="22">
        <v>10230</v>
      </c>
      <c r="V47" s="22">
        <v>101455</v>
      </c>
      <c r="W47" s="22">
        <v>101455</v>
      </c>
      <c r="X47" s="22"/>
      <c r="Y47" s="22">
        <v>101455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73221435</v>
      </c>
      <c r="D48" s="29">
        <f t="shared" ref="D48:Y48" si="1">SUM(D35:D47)</f>
        <v>0</v>
      </c>
      <c r="E48" s="30">
        <f t="shared" si="1"/>
        <v>51363891</v>
      </c>
      <c r="F48" s="31">
        <f t="shared" si="1"/>
        <v>61523300</v>
      </c>
      <c r="G48" s="31">
        <f t="shared" si="1"/>
        <v>2606880</v>
      </c>
      <c r="H48" s="31">
        <f t="shared" si="1"/>
        <v>3928607</v>
      </c>
      <c r="I48" s="31">
        <f t="shared" si="1"/>
        <v>3929438</v>
      </c>
      <c r="J48" s="31">
        <f t="shared" si="1"/>
        <v>10464925</v>
      </c>
      <c r="K48" s="31">
        <f t="shared" si="1"/>
        <v>3405920</v>
      </c>
      <c r="L48" s="31">
        <f t="shared" si="1"/>
        <v>4165314</v>
      </c>
      <c r="M48" s="31">
        <f t="shared" si="1"/>
        <v>4430803</v>
      </c>
      <c r="N48" s="31">
        <f t="shared" si="1"/>
        <v>12002037</v>
      </c>
      <c r="O48" s="31">
        <f t="shared" si="1"/>
        <v>3167805</v>
      </c>
      <c r="P48" s="31">
        <f t="shared" si="1"/>
        <v>2492462</v>
      </c>
      <c r="Q48" s="31">
        <f t="shared" si="1"/>
        <v>5490054</v>
      </c>
      <c r="R48" s="31">
        <f t="shared" si="1"/>
        <v>11150321</v>
      </c>
      <c r="S48" s="31">
        <f t="shared" si="1"/>
        <v>6153481</v>
      </c>
      <c r="T48" s="31">
        <f t="shared" si="1"/>
        <v>2806733</v>
      </c>
      <c r="U48" s="31">
        <f t="shared" si="1"/>
        <v>1830027</v>
      </c>
      <c r="V48" s="31">
        <f t="shared" si="1"/>
        <v>10790241</v>
      </c>
      <c r="W48" s="31">
        <f t="shared" si="1"/>
        <v>44407524</v>
      </c>
      <c r="X48" s="31">
        <f t="shared" si="1"/>
        <v>61523300</v>
      </c>
      <c r="Y48" s="31">
        <f t="shared" si="1"/>
        <v>-17115776</v>
      </c>
      <c r="Z48" s="32">
        <f>+IF(X48&lt;&gt;0,+(Y48/X48)*100,0)</f>
        <v>-27.819990150073227</v>
      </c>
      <c r="AA48" s="29">
        <f>SUM(AA35:AA47)</f>
        <v>61523300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-22816253</v>
      </c>
      <c r="D49" s="39">
        <f t="shared" si="2"/>
        <v>0</v>
      </c>
      <c r="E49" s="40">
        <f t="shared" si="2"/>
        <v>-11125292</v>
      </c>
      <c r="F49" s="41">
        <f t="shared" si="2"/>
        <v>-21532451</v>
      </c>
      <c r="G49" s="41">
        <f t="shared" si="2"/>
        <v>-1283274</v>
      </c>
      <c r="H49" s="41">
        <f t="shared" si="2"/>
        <v>6417312</v>
      </c>
      <c r="I49" s="41">
        <f t="shared" si="2"/>
        <v>-2556753</v>
      </c>
      <c r="J49" s="41">
        <f t="shared" si="2"/>
        <v>2577285</v>
      </c>
      <c r="K49" s="41">
        <f t="shared" si="2"/>
        <v>-2032505</v>
      </c>
      <c r="L49" s="41">
        <f t="shared" si="2"/>
        <v>-2802626</v>
      </c>
      <c r="M49" s="41">
        <f t="shared" si="2"/>
        <v>4267989</v>
      </c>
      <c r="N49" s="41">
        <f t="shared" si="2"/>
        <v>-567142</v>
      </c>
      <c r="O49" s="41">
        <f t="shared" si="2"/>
        <v>-1775566</v>
      </c>
      <c r="P49" s="41">
        <f t="shared" si="2"/>
        <v>-1171928</v>
      </c>
      <c r="Q49" s="41">
        <f t="shared" si="2"/>
        <v>1754215</v>
      </c>
      <c r="R49" s="41">
        <f t="shared" si="2"/>
        <v>-1193279</v>
      </c>
      <c r="S49" s="41">
        <f t="shared" si="2"/>
        <v>-4775617</v>
      </c>
      <c r="T49" s="41">
        <f t="shared" si="2"/>
        <v>-1513354</v>
      </c>
      <c r="U49" s="41">
        <f t="shared" si="2"/>
        <v>-486048</v>
      </c>
      <c r="V49" s="41">
        <f t="shared" si="2"/>
        <v>-6775019</v>
      </c>
      <c r="W49" s="41">
        <f t="shared" si="2"/>
        <v>-5958155</v>
      </c>
      <c r="X49" s="41">
        <f t="shared" si="2"/>
        <v>-21532451</v>
      </c>
      <c r="Y49" s="41">
        <f t="shared" si="2"/>
        <v>15574296</v>
      </c>
      <c r="Z49" s="42">
        <f>+IF(X49&lt;&gt;0,+(Y49/X49)*100,0)</f>
        <v>-72.32941572698806</v>
      </c>
      <c r="AA49" s="39">
        <f>+AA33-AA48</f>
        <v>-21532451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-22816253</v>
      </c>
      <c r="D52" s="48">
        <f t="shared" si="3"/>
        <v>0</v>
      </c>
      <c r="E52" s="49">
        <f t="shared" si="3"/>
        <v>-11125292</v>
      </c>
      <c r="F52" s="50">
        <f t="shared" si="3"/>
        <v>-21532451</v>
      </c>
      <c r="G52" s="50">
        <f t="shared" si="3"/>
        <v>-1283274</v>
      </c>
      <c r="H52" s="50">
        <f t="shared" si="3"/>
        <v>6417312</v>
      </c>
      <c r="I52" s="50">
        <f t="shared" si="3"/>
        <v>-2556753</v>
      </c>
      <c r="J52" s="50">
        <f t="shared" si="3"/>
        <v>2577285</v>
      </c>
      <c r="K52" s="50">
        <f t="shared" si="3"/>
        <v>-2032505</v>
      </c>
      <c r="L52" s="50">
        <f t="shared" si="3"/>
        <v>-2802626</v>
      </c>
      <c r="M52" s="50">
        <f t="shared" si="3"/>
        <v>4267989</v>
      </c>
      <c r="N52" s="50">
        <f t="shared" si="3"/>
        <v>-567142</v>
      </c>
      <c r="O52" s="50">
        <f t="shared" si="3"/>
        <v>-1775566</v>
      </c>
      <c r="P52" s="50">
        <f t="shared" si="3"/>
        <v>-1171928</v>
      </c>
      <c r="Q52" s="50">
        <f t="shared" si="3"/>
        <v>1754215</v>
      </c>
      <c r="R52" s="50">
        <f t="shared" si="3"/>
        <v>-1193279</v>
      </c>
      <c r="S52" s="50">
        <f t="shared" si="3"/>
        <v>-4775617</v>
      </c>
      <c r="T52" s="50">
        <f t="shared" si="3"/>
        <v>-1513354</v>
      </c>
      <c r="U52" s="50">
        <f t="shared" si="3"/>
        <v>-486048</v>
      </c>
      <c r="V52" s="50">
        <f t="shared" si="3"/>
        <v>-6775019</v>
      </c>
      <c r="W52" s="50">
        <f t="shared" si="3"/>
        <v>-5958155</v>
      </c>
      <c r="X52" s="50">
        <f t="shared" si="3"/>
        <v>-21532451</v>
      </c>
      <c r="Y52" s="50">
        <f t="shared" si="3"/>
        <v>15574296</v>
      </c>
      <c r="Z52" s="51">
        <f>+IF(X52&lt;&gt;0,+(Y52/X52)*100,0)</f>
        <v>-72.32941572698806</v>
      </c>
      <c r="AA52" s="48">
        <f>SUM(AA49:AA51)</f>
        <v>-21532451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-22816253</v>
      </c>
      <c r="D54" s="54">
        <f>+D52-D53</f>
        <v>0</v>
      </c>
      <c r="E54" s="55">
        <f t="shared" si="4"/>
        <v>-11125292</v>
      </c>
      <c r="F54" s="56">
        <f t="shared" si="4"/>
        <v>-21532451</v>
      </c>
      <c r="G54" s="56">
        <f t="shared" si="4"/>
        <v>-1283274</v>
      </c>
      <c r="H54" s="56">
        <f t="shared" si="4"/>
        <v>6417312</v>
      </c>
      <c r="I54" s="56">
        <f t="shared" si="4"/>
        <v>-2556753</v>
      </c>
      <c r="J54" s="56">
        <f t="shared" si="4"/>
        <v>2577285</v>
      </c>
      <c r="K54" s="56">
        <f t="shared" si="4"/>
        <v>-2032505</v>
      </c>
      <c r="L54" s="56">
        <f t="shared" si="4"/>
        <v>-2802626</v>
      </c>
      <c r="M54" s="56">
        <f t="shared" si="4"/>
        <v>4267989</v>
      </c>
      <c r="N54" s="56">
        <f t="shared" si="4"/>
        <v>-567142</v>
      </c>
      <c r="O54" s="56">
        <f t="shared" si="4"/>
        <v>-1775566</v>
      </c>
      <c r="P54" s="56">
        <f t="shared" si="4"/>
        <v>-1171928</v>
      </c>
      <c r="Q54" s="56">
        <f t="shared" si="4"/>
        <v>1754215</v>
      </c>
      <c r="R54" s="56">
        <f t="shared" si="4"/>
        <v>-1193279</v>
      </c>
      <c r="S54" s="56">
        <f t="shared" si="4"/>
        <v>-4775617</v>
      </c>
      <c r="T54" s="56">
        <f t="shared" si="4"/>
        <v>-1513354</v>
      </c>
      <c r="U54" s="56">
        <f t="shared" si="4"/>
        <v>-486048</v>
      </c>
      <c r="V54" s="56">
        <f t="shared" si="4"/>
        <v>-6775019</v>
      </c>
      <c r="W54" s="56">
        <f t="shared" si="4"/>
        <v>-5958155</v>
      </c>
      <c r="X54" s="56">
        <f t="shared" si="4"/>
        <v>-21532451</v>
      </c>
      <c r="Y54" s="56">
        <f t="shared" si="4"/>
        <v>15574296</v>
      </c>
      <c r="Z54" s="57">
        <f>+IF(X54&lt;&gt;0,+(Y54/X54)*100,0)</f>
        <v>-72.32941572698806</v>
      </c>
      <c r="AA54" s="54">
        <f>+AA52-AA53</f>
        <v>-21532451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-22816253</v>
      </c>
      <c r="D57" s="48">
        <f>SUM(D54:D56)</f>
        <v>0</v>
      </c>
      <c r="E57" s="49">
        <f t="shared" si="5"/>
        <v>-11125292</v>
      </c>
      <c r="F57" s="50">
        <f t="shared" si="5"/>
        <v>-21532451</v>
      </c>
      <c r="G57" s="50">
        <f t="shared" si="5"/>
        <v>-1283274</v>
      </c>
      <c r="H57" s="50">
        <f t="shared" si="5"/>
        <v>6417312</v>
      </c>
      <c r="I57" s="50">
        <f t="shared" si="5"/>
        <v>-2556753</v>
      </c>
      <c r="J57" s="50">
        <f t="shared" si="5"/>
        <v>2577285</v>
      </c>
      <c r="K57" s="50">
        <f t="shared" si="5"/>
        <v>-2032505</v>
      </c>
      <c r="L57" s="50">
        <f t="shared" si="5"/>
        <v>-2802626</v>
      </c>
      <c r="M57" s="50">
        <f t="shared" si="5"/>
        <v>4267989</v>
      </c>
      <c r="N57" s="50">
        <f t="shared" si="5"/>
        <v>-567142</v>
      </c>
      <c r="O57" s="50">
        <f t="shared" si="5"/>
        <v>-1775566</v>
      </c>
      <c r="P57" s="50">
        <f t="shared" si="5"/>
        <v>-1171928</v>
      </c>
      <c r="Q57" s="50">
        <f t="shared" si="5"/>
        <v>1754215</v>
      </c>
      <c r="R57" s="50">
        <f t="shared" si="5"/>
        <v>-1193279</v>
      </c>
      <c r="S57" s="50">
        <f t="shared" si="5"/>
        <v>-4775617</v>
      </c>
      <c r="T57" s="50">
        <f t="shared" si="5"/>
        <v>-1513354</v>
      </c>
      <c r="U57" s="50">
        <f t="shared" si="5"/>
        <v>-486048</v>
      </c>
      <c r="V57" s="50">
        <f t="shared" si="5"/>
        <v>-6775019</v>
      </c>
      <c r="W57" s="50">
        <f t="shared" si="5"/>
        <v>-5958155</v>
      </c>
      <c r="X57" s="50">
        <f t="shared" si="5"/>
        <v>-21532451</v>
      </c>
      <c r="Y57" s="50">
        <f t="shared" si="5"/>
        <v>15574296</v>
      </c>
      <c r="Z57" s="51">
        <f>+IF(X57&lt;&gt;0,+(Y57/X57)*100,0)</f>
        <v>-72.32941572698806</v>
      </c>
      <c r="AA57" s="48">
        <f>SUM(AA54:AA56)</f>
        <v>-21532451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-22816253</v>
      </c>
      <c r="D60" s="65">
        <f>SUM(D57:D59)</f>
        <v>0</v>
      </c>
      <c r="E60" s="66">
        <f t="shared" si="6"/>
        <v>-11125292</v>
      </c>
      <c r="F60" s="67">
        <f t="shared" si="6"/>
        <v>-21532451</v>
      </c>
      <c r="G60" s="67">
        <f t="shared" si="6"/>
        <v>-1283274</v>
      </c>
      <c r="H60" s="67">
        <f t="shared" si="6"/>
        <v>6417312</v>
      </c>
      <c r="I60" s="67">
        <f t="shared" si="6"/>
        <v>-2556753</v>
      </c>
      <c r="J60" s="67">
        <f t="shared" si="6"/>
        <v>2577285</v>
      </c>
      <c r="K60" s="67">
        <f t="shared" si="6"/>
        <v>-2032505</v>
      </c>
      <c r="L60" s="67">
        <f t="shared" si="6"/>
        <v>-2802626</v>
      </c>
      <c r="M60" s="67">
        <f t="shared" si="6"/>
        <v>4267989</v>
      </c>
      <c r="N60" s="67">
        <f t="shared" si="6"/>
        <v>-567142</v>
      </c>
      <c r="O60" s="67">
        <f t="shared" si="6"/>
        <v>-1775566</v>
      </c>
      <c r="P60" s="67">
        <f t="shared" si="6"/>
        <v>-1171928</v>
      </c>
      <c r="Q60" s="67">
        <f t="shared" si="6"/>
        <v>1754215</v>
      </c>
      <c r="R60" s="67">
        <f t="shared" si="6"/>
        <v>-1193279</v>
      </c>
      <c r="S60" s="67">
        <f t="shared" si="6"/>
        <v>-4775617</v>
      </c>
      <c r="T60" s="67">
        <f t="shared" si="6"/>
        <v>-1513354</v>
      </c>
      <c r="U60" s="67">
        <f t="shared" si="6"/>
        <v>-486048</v>
      </c>
      <c r="V60" s="67">
        <f t="shared" si="6"/>
        <v>-6775019</v>
      </c>
      <c r="W60" s="67">
        <f t="shared" si="6"/>
        <v>-5958155</v>
      </c>
      <c r="X60" s="67">
        <f t="shared" si="6"/>
        <v>-21532451</v>
      </c>
      <c r="Y60" s="67">
        <f t="shared" si="6"/>
        <v>15574296</v>
      </c>
      <c r="Z60" s="68">
        <f>+IF(X60&lt;&gt;0,+(Y60/X60)*100,0)</f>
        <v>-72.32941572698806</v>
      </c>
      <c r="AA60" s="65">
        <f>SUM(AA57:AA59)</f>
        <v>-21532451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4940536</v>
      </c>
      <c r="D35" s="20"/>
      <c r="E35" s="21">
        <v>9965398</v>
      </c>
      <c r="F35" s="22">
        <v>7119191</v>
      </c>
      <c r="G35" s="22">
        <v>425913</v>
      </c>
      <c r="H35" s="22">
        <v>466746</v>
      </c>
      <c r="I35" s="22">
        <v>432377</v>
      </c>
      <c r="J35" s="22">
        <v>1325036</v>
      </c>
      <c r="K35" s="22">
        <v>515326</v>
      </c>
      <c r="L35" s="22">
        <v>433206</v>
      </c>
      <c r="M35" s="22">
        <v>426684</v>
      </c>
      <c r="N35" s="22">
        <v>1375216</v>
      </c>
      <c r="O35" s="22">
        <v>518564</v>
      </c>
      <c r="P35" s="22">
        <v>462863</v>
      </c>
      <c r="Q35" s="22">
        <v>412746</v>
      </c>
      <c r="R35" s="22">
        <v>1394173</v>
      </c>
      <c r="S35" s="22">
        <v>445642</v>
      </c>
      <c r="T35" s="22">
        <v>391735</v>
      </c>
      <c r="U35" s="22">
        <v>236587</v>
      </c>
      <c r="V35" s="22">
        <v>1073964</v>
      </c>
      <c r="W35" s="22">
        <v>5168389</v>
      </c>
      <c r="X35" s="22">
        <v>7119180</v>
      </c>
      <c r="Y35" s="22">
        <v>-1950791</v>
      </c>
      <c r="Z35" s="23">
        <v>-27.401905837470046</v>
      </c>
      <c r="AA35" s="20">
        <v>7119191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25720</v>
      </c>
      <c r="D40" s="20"/>
      <c r="E40" s="21">
        <v>177511</v>
      </c>
      <c r="F40" s="22">
        <v>47511</v>
      </c>
      <c r="G40" s="22"/>
      <c r="H40" s="22"/>
      <c r="I40" s="22">
        <v>3305</v>
      </c>
      <c r="J40" s="22">
        <v>3305</v>
      </c>
      <c r="K40" s="22">
        <v>3415</v>
      </c>
      <c r="L40" s="22">
        <v>3305</v>
      </c>
      <c r="M40" s="22">
        <v>3415</v>
      </c>
      <c r="N40" s="22">
        <v>10135</v>
      </c>
      <c r="O40" s="22">
        <v>3415</v>
      </c>
      <c r="P40" s="22">
        <v>3084</v>
      </c>
      <c r="Q40" s="22">
        <v>3415</v>
      </c>
      <c r="R40" s="22">
        <v>9914</v>
      </c>
      <c r="S40" s="22">
        <v>3305</v>
      </c>
      <c r="T40" s="22">
        <v>3415</v>
      </c>
      <c r="U40" s="22"/>
      <c r="V40" s="22">
        <v>6720</v>
      </c>
      <c r="W40" s="22">
        <v>30074</v>
      </c>
      <c r="X40" s="22">
        <v>47508</v>
      </c>
      <c r="Y40" s="22">
        <v>-17434</v>
      </c>
      <c r="Z40" s="23">
        <v>-36.696977351182959</v>
      </c>
      <c r="AA40" s="20">
        <v>47511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26280168</v>
      </c>
      <c r="D42" s="20"/>
      <c r="E42" s="21">
        <v>20200000</v>
      </c>
      <c r="F42" s="22">
        <v>20100000</v>
      </c>
      <c r="G42" s="22">
        <v>1333800</v>
      </c>
      <c r="H42" s="22">
        <v>2115876</v>
      </c>
      <c r="I42" s="22">
        <v>1333800</v>
      </c>
      <c r="J42" s="22">
        <v>4783476</v>
      </c>
      <c r="K42" s="22">
        <v>1333800</v>
      </c>
      <c r="L42" s="22">
        <v>1342950</v>
      </c>
      <c r="M42" s="22"/>
      <c r="N42" s="22">
        <v>2676750</v>
      </c>
      <c r="O42" s="22">
        <v>2667600</v>
      </c>
      <c r="P42" s="22">
        <v>1333800</v>
      </c>
      <c r="Q42" s="22">
        <v>1333800</v>
      </c>
      <c r="R42" s="22">
        <v>5335200</v>
      </c>
      <c r="S42" s="22">
        <v>2333905</v>
      </c>
      <c r="T42" s="22">
        <v>1545450</v>
      </c>
      <c r="U42" s="22">
        <v>1603800</v>
      </c>
      <c r="V42" s="22">
        <v>5483155</v>
      </c>
      <c r="W42" s="22">
        <v>18278581</v>
      </c>
      <c r="X42" s="22">
        <v>20100000</v>
      </c>
      <c r="Y42" s="22">
        <v>-1821419</v>
      </c>
      <c r="Z42" s="23">
        <v>-9.06178606965174</v>
      </c>
      <c r="AA42" s="20">
        <v>20100000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82289</v>
      </c>
      <c r="D45" s="20"/>
      <c r="E45" s="21">
        <v>36839</v>
      </c>
      <c r="F45" s="22">
        <v>46839</v>
      </c>
      <c r="G45" s="22">
        <v>3684</v>
      </c>
      <c r="H45" s="22">
        <v>3884</v>
      </c>
      <c r="I45" s="22">
        <v>3541</v>
      </c>
      <c r="J45" s="22">
        <v>11109</v>
      </c>
      <c r="K45" s="22">
        <v>7160</v>
      </c>
      <c r="L45" s="22">
        <v>3513</v>
      </c>
      <c r="M45" s="22">
        <v>3449</v>
      </c>
      <c r="N45" s="22">
        <v>14122</v>
      </c>
      <c r="O45" s="22">
        <v>13037</v>
      </c>
      <c r="P45" s="22">
        <v>2963</v>
      </c>
      <c r="Q45" s="22">
        <v>10458</v>
      </c>
      <c r="R45" s="22">
        <v>26458</v>
      </c>
      <c r="S45" s="22">
        <v>3942</v>
      </c>
      <c r="T45" s="22">
        <v>3846</v>
      </c>
      <c r="U45" s="22">
        <v>7228</v>
      </c>
      <c r="V45" s="22">
        <v>15016</v>
      </c>
      <c r="W45" s="22">
        <v>66705</v>
      </c>
      <c r="X45" s="22">
        <v>46836</v>
      </c>
      <c r="Y45" s="22">
        <v>19869</v>
      </c>
      <c r="Z45" s="23">
        <v>42.422495516269535</v>
      </c>
      <c r="AA45" s="20">
        <v>46839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31328713</v>
      </c>
      <c r="D48" s="29">
        <f t="shared" ref="D48:Y48" si="1">SUM(D35:D47)</f>
        <v>0</v>
      </c>
      <c r="E48" s="30">
        <f t="shared" si="1"/>
        <v>30379748</v>
      </c>
      <c r="F48" s="31">
        <f t="shared" si="1"/>
        <v>27313541</v>
      </c>
      <c r="G48" s="31">
        <f t="shared" si="1"/>
        <v>1763397</v>
      </c>
      <c r="H48" s="31">
        <f t="shared" si="1"/>
        <v>2586506</v>
      </c>
      <c r="I48" s="31">
        <f t="shared" si="1"/>
        <v>1773023</v>
      </c>
      <c r="J48" s="31">
        <f t="shared" si="1"/>
        <v>6122926</v>
      </c>
      <c r="K48" s="31">
        <f t="shared" si="1"/>
        <v>1859701</v>
      </c>
      <c r="L48" s="31">
        <f t="shared" si="1"/>
        <v>1782974</v>
      </c>
      <c r="M48" s="31">
        <f t="shared" si="1"/>
        <v>433548</v>
      </c>
      <c r="N48" s="31">
        <f t="shared" si="1"/>
        <v>4076223</v>
      </c>
      <c r="O48" s="31">
        <f t="shared" si="1"/>
        <v>3202616</v>
      </c>
      <c r="P48" s="31">
        <f t="shared" si="1"/>
        <v>1802710</v>
      </c>
      <c r="Q48" s="31">
        <f t="shared" si="1"/>
        <v>1760419</v>
      </c>
      <c r="R48" s="31">
        <f t="shared" si="1"/>
        <v>6765745</v>
      </c>
      <c r="S48" s="31">
        <f t="shared" si="1"/>
        <v>2786794</v>
      </c>
      <c r="T48" s="31">
        <f t="shared" si="1"/>
        <v>1944446</v>
      </c>
      <c r="U48" s="31">
        <f t="shared" si="1"/>
        <v>1847615</v>
      </c>
      <c r="V48" s="31">
        <f t="shared" si="1"/>
        <v>6578855</v>
      </c>
      <c r="W48" s="31">
        <f t="shared" si="1"/>
        <v>23543749</v>
      </c>
      <c r="X48" s="31">
        <f t="shared" si="1"/>
        <v>27313524</v>
      </c>
      <c r="Y48" s="31">
        <f t="shared" si="1"/>
        <v>-3769775</v>
      </c>
      <c r="Z48" s="32">
        <f>+IF(X48&lt;&gt;0,+(Y48/X48)*100,0)</f>
        <v>-13.801862403401334</v>
      </c>
      <c r="AA48" s="29">
        <f>SUM(AA35:AA47)</f>
        <v>27313541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-31328713</v>
      </c>
      <c r="D49" s="39">
        <f t="shared" si="2"/>
        <v>0</v>
      </c>
      <c r="E49" s="40">
        <f t="shared" si="2"/>
        <v>-30379748</v>
      </c>
      <c r="F49" s="41">
        <f t="shared" si="2"/>
        <v>-27313541</v>
      </c>
      <c r="G49" s="41">
        <f t="shared" si="2"/>
        <v>-1763397</v>
      </c>
      <c r="H49" s="41">
        <f t="shared" si="2"/>
        <v>-2586506</v>
      </c>
      <c r="I49" s="41">
        <f t="shared" si="2"/>
        <v>-1773023</v>
      </c>
      <c r="J49" s="41">
        <f t="shared" si="2"/>
        <v>-6122926</v>
      </c>
      <c r="K49" s="41">
        <f t="shared" si="2"/>
        <v>-1859701</v>
      </c>
      <c r="L49" s="41">
        <f t="shared" si="2"/>
        <v>-1782974</v>
      </c>
      <c r="M49" s="41">
        <f t="shared" si="2"/>
        <v>-433548</v>
      </c>
      <c r="N49" s="41">
        <f t="shared" si="2"/>
        <v>-4076223</v>
      </c>
      <c r="O49" s="41">
        <f t="shared" si="2"/>
        <v>-3202616</v>
      </c>
      <c r="P49" s="41">
        <f t="shared" si="2"/>
        <v>-1802710</v>
      </c>
      <c r="Q49" s="41">
        <f t="shared" si="2"/>
        <v>-1760419</v>
      </c>
      <c r="R49" s="41">
        <f t="shared" si="2"/>
        <v>-6765745</v>
      </c>
      <c r="S49" s="41">
        <f t="shared" si="2"/>
        <v>-2786794</v>
      </c>
      <c r="T49" s="41">
        <f t="shared" si="2"/>
        <v>-1944446</v>
      </c>
      <c r="U49" s="41">
        <f t="shared" si="2"/>
        <v>-1847615</v>
      </c>
      <c r="V49" s="41">
        <f t="shared" si="2"/>
        <v>-6578855</v>
      </c>
      <c r="W49" s="41">
        <f t="shared" si="2"/>
        <v>-23543749</v>
      </c>
      <c r="X49" s="41">
        <f t="shared" si="2"/>
        <v>-27313524</v>
      </c>
      <c r="Y49" s="41">
        <f t="shared" si="2"/>
        <v>3769775</v>
      </c>
      <c r="Z49" s="42">
        <f>+IF(X49&lt;&gt;0,+(Y49/X49)*100,0)</f>
        <v>-13.801862403401334</v>
      </c>
      <c r="AA49" s="39">
        <f>+AA33-AA48</f>
        <v>-27313541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-31328713</v>
      </c>
      <c r="D52" s="48">
        <f t="shared" si="3"/>
        <v>0</v>
      </c>
      <c r="E52" s="49">
        <f t="shared" si="3"/>
        <v>-30379748</v>
      </c>
      <c r="F52" s="50">
        <f t="shared" si="3"/>
        <v>-27313541</v>
      </c>
      <c r="G52" s="50">
        <f t="shared" si="3"/>
        <v>-1763397</v>
      </c>
      <c r="H52" s="50">
        <f t="shared" si="3"/>
        <v>-2586506</v>
      </c>
      <c r="I52" s="50">
        <f t="shared" si="3"/>
        <v>-1773023</v>
      </c>
      <c r="J52" s="50">
        <f t="shared" si="3"/>
        <v>-6122926</v>
      </c>
      <c r="K52" s="50">
        <f t="shared" si="3"/>
        <v>-1859701</v>
      </c>
      <c r="L52" s="50">
        <f t="shared" si="3"/>
        <v>-1782974</v>
      </c>
      <c r="M52" s="50">
        <f t="shared" si="3"/>
        <v>-433548</v>
      </c>
      <c r="N52" s="50">
        <f t="shared" si="3"/>
        <v>-4076223</v>
      </c>
      <c r="O52" s="50">
        <f t="shared" si="3"/>
        <v>-3202616</v>
      </c>
      <c r="P52" s="50">
        <f t="shared" si="3"/>
        <v>-1802710</v>
      </c>
      <c r="Q52" s="50">
        <f t="shared" si="3"/>
        <v>-1760419</v>
      </c>
      <c r="R52" s="50">
        <f t="shared" si="3"/>
        <v>-6765745</v>
      </c>
      <c r="S52" s="50">
        <f t="shared" si="3"/>
        <v>-2786794</v>
      </c>
      <c r="T52" s="50">
        <f t="shared" si="3"/>
        <v>-1944446</v>
      </c>
      <c r="U52" s="50">
        <f t="shared" si="3"/>
        <v>-1847615</v>
      </c>
      <c r="V52" s="50">
        <f t="shared" si="3"/>
        <v>-6578855</v>
      </c>
      <c r="W52" s="50">
        <f t="shared" si="3"/>
        <v>-23543749</v>
      </c>
      <c r="X52" s="50">
        <f t="shared" si="3"/>
        <v>-27313524</v>
      </c>
      <c r="Y52" s="50">
        <f t="shared" si="3"/>
        <v>3769775</v>
      </c>
      <c r="Z52" s="51">
        <f>+IF(X52&lt;&gt;0,+(Y52/X52)*100,0)</f>
        <v>-13.801862403401334</v>
      </c>
      <c r="AA52" s="48">
        <f>SUM(AA49:AA51)</f>
        <v>-27313541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-31328713</v>
      </c>
      <c r="D54" s="54">
        <f>+D52-D53</f>
        <v>0</v>
      </c>
      <c r="E54" s="55">
        <f t="shared" si="4"/>
        <v>-30379748</v>
      </c>
      <c r="F54" s="56">
        <f t="shared" si="4"/>
        <v>-27313541</v>
      </c>
      <c r="G54" s="56">
        <f t="shared" si="4"/>
        <v>-1763397</v>
      </c>
      <c r="H54" s="56">
        <f t="shared" si="4"/>
        <v>-2586506</v>
      </c>
      <c r="I54" s="56">
        <f t="shared" si="4"/>
        <v>-1773023</v>
      </c>
      <c r="J54" s="56">
        <f t="shared" si="4"/>
        <v>-6122926</v>
      </c>
      <c r="K54" s="56">
        <f t="shared" si="4"/>
        <v>-1859701</v>
      </c>
      <c r="L54" s="56">
        <f t="shared" si="4"/>
        <v>-1782974</v>
      </c>
      <c r="M54" s="56">
        <f t="shared" si="4"/>
        <v>-433548</v>
      </c>
      <c r="N54" s="56">
        <f t="shared" si="4"/>
        <v>-4076223</v>
      </c>
      <c r="O54" s="56">
        <f t="shared" si="4"/>
        <v>-3202616</v>
      </c>
      <c r="P54" s="56">
        <f t="shared" si="4"/>
        <v>-1802710</v>
      </c>
      <c r="Q54" s="56">
        <f t="shared" si="4"/>
        <v>-1760419</v>
      </c>
      <c r="R54" s="56">
        <f t="shared" si="4"/>
        <v>-6765745</v>
      </c>
      <c r="S54" s="56">
        <f t="shared" si="4"/>
        <v>-2786794</v>
      </c>
      <c r="T54" s="56">
        <f t="shared" si="4"/>
        <v>-1944446</v>
      </c>
      <c r="U54" s="56">
        <f t="shared" si="4"/>
        <v>-1847615</v>
      </c>
      <c r="V54" s="56">
        <f t="shared" si="4"/>
        <v>-6578855</v>
      </c>
      <c r="W54" s="56">
        <f t="shared" si="4"/>
        <v>-23543749</v>
      </c>
      <c r="X54" s="56">
        <f t="shared" si="4"/>
        <v>-27313524</v>
      </c>
      <c r="Y54" s="56">
        <f t="shared" si="4"/>
        <v>3769775</v>
      </c>
      <c r="Z54" s="57">
        <f>+IF(X54&lt;&gt;0,+(Y54/X54)*100,0)</f>
        <v>-13.801862403401334</v>
      </c>
      <c r="AA54" s="54">
        <f>+AA52-AA53</f>
        <v>-27313541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-31328713</v>
      </c>
      <c r="D57" s="48">
        <f>SUM(D54:D56)</f>
        <v>0</v>
      </c>
      <c r="E57" s="49">
        <f t="shared" si="5"/>
        <v>-30379748</v>
      </c>
      <c r="F57" s="50">
        <f t="shared" si="5"/>
        <v>-27313541</v>
      </c>
      <c r="G57" s="50">
        <f t="shared" si="5"/>
        <v>-1763397</v>
      </c>
      <c r="H57" s="50">
        <f t="shared" si="5"/>
        <v>-2586506</v>
      </c>
      <c r="I57" s="50">
        <f t="shared" si="5"/>
        <v>-1773023</v>
      </c>
      <c r="J57" s="50">
        <f t="shared" si="5"/>
        <v>-6122926</v>
      </c>
      <c r="K57" s="50">
        <f t="shared" si="5"/>
        <v>-1859701</v>
      </c>
      <c r="L57" s="50">
        <f t="shared" si="5"/>
        <v>-1782974</v>
      </c>
      <c r="M57" s="50">
        <f t="shared" si="5"/>
        <v>-433548</v>
      </c>
      <c r="N57" s="50">
        <f t="shared" si="5"/>
        <v>-4076223</v>
      </c>
      <c r="O57" s="50">
        <f t="shared" si="5"/>
        <v>-3202616</v>
      </c>
      <c r="P57" s="50">
        <f t="shared" si="5"/>
        <v>-1802710</v>
      </c>
      <c r="Q57" s="50">
        <f t="shared" si="5"/>
        <v>-1760419</v>
      </c>
      <c r="R57" s="50">
        <f t="shared" si="5"/>
        <v>-6765745</v>
      </c>
      <c r="S57" s="50">
        <f t="shared" si="5"/>
        <v>-2786794</v>
      </c>
      <c r="T57" s="50">
        <f t="shared" si="5"/>
        <v>-1944446</v>
      </c>
      <c r="U57" s="50">
        <f t="shared" si="5"/>
        <v>-1847615</v>
      </c>
      <c r="V57" s="50">
        <f t="shared" si="5"/>
        <v>-6578855</v>
      </c>
      <c r="W57" s="50">
        <f t="shared" si="5"/>
        <v>-23543749</v>
      </c>
      <c r="X57" s="50">
        <f t="shared" si="5"/>
        <v>-27313524</v>
      </c>
      <c r="Y57" s="50">
        <f t="shared" si="5"/>
        <v>3769775</v>
      </c>
      <c r="Z57" s="51">
        <f>+IF(X57&lt;&gt;0,+(Y57/X57)*100,0)</f>
        <v>-13.801862403401334</v>
      </c>
      <c r="AA57" s="48">
        <f>SUM(AA54:AA56)</f>
        <v>-27313541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-31328713</v>
      </c>
      <c r="D60" s="65">
        <f>SUM(D57:D59)</f>
        <v>0</v>
      </c>
      <c r="E60" s="66">
        <f t="shared" si="6"/>
        <v>-30379748</v>
      </c>
      <c r="F60" s="67">
        <f t="shared" si="6"/>
        <v>-27313541</v>
      </c>
      <c r="G60" s="67">
        <f t="shared" si="6"/>
        <v>-1763397</v>
      </c>
      <c r="H60" s="67">
        <f t="shared" si="6"/>
        <v>-2586506</v>
      </c>
      <c r="I60" s="67">
        <f t="shared" si="6"/>
        <v>-1773023</v>
      </c>
      <c r="J60" s="67">
        <f t="shared" si="6"/>
        <v>-6122926</v>
      </c>
      <c r="K60" s="67">
        <f t="shared" si="6"/>
        <v>-1859701</v>
      </c>
      <c r="L60" s="67">
        <f t="shared" si="6"/>
        <v>-1782974</v>
      </c>
      <c r="M60" s="67">
        <f t="shared" si="6"/>
        <v>-433548</v>
      </c>
      <c r="N60" s="67">
        <f t="shared" si="6"/>
        <v>-4076223</v>
      </c>
      <c r="O60" s="67">
        <f t="shared" si="6"/>
        <v>-3202616</v>
      </c>
      <c r="P60" s="67">
        <f t="shared" si="6"/>
        <v>-1802710</v>
      </c>
      <c r="Q60" s="67">
        <f t="shared" si="6"/>
        <v>-1760419</v>
      </c>
      <c r="R60" s="67">
        <f t="shared" si="6"/>
        <v>-6765745</v>
      </c>
      <c r="S60" s="67">
        <f t="shared" si="6"/>
        <v>-2786794</v>
      </c>
      <c r="T60" s="67">
        <f t="shared" si="6"/>
        <v>-1944446</v>
      </c>
      <c r="U60" s="67">
        <f t="shared" si="6"/>
        <v>-1847615</v>
      </c>
      <c r="V60" s="67">
        <f t="shared" si="6"/>
        <v>-6578855</v>
      </c>
      <c r="W60" s="67">
        <f t="shared" si="6"/>
        <v>-23543749</v>
      </c>
      <c r="X60" s="67">
        <f t="shared" si="6"/>
        <v>-27313524</v>
      </c>
      <c r="Y60" s="67">
        <f t="shared" si="6"/>
        <v>3769775</v>
      </c>
      <c r="Z60" s="68">
        <f>+IF(X60&lt;&gt;0,+(Y60/X60)*100,0)</f>
        <v>-13.801862403401334</v>
      </c>
      <c r="AA60" s="65">
        <f>SUM(AA57:AA59)</f>
        <v>-27313541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26100304</v>
      </c>
      <c r="D9" s="20"/>
      <c r="E9" s="21">
        <v>28947302</v>
      </c>
      <c r="F9" s="22">
        <v>28947302</v>
      </c>
      <c r="G9" s="22">
        <v>2090969</v>
      </c>
      <c r="H9" s="22">
        <v>2337985</v>
      </c>
      <c r="I9" s="22">
        <v>1718642</v>
      </c>
      <c r="J9" s="22">
        <v>6147596</v>
      </c>
      <c r="K9" s="22">
        <v>2376599</v>
      </c>
      <c r="L9" s="22">
        <v>2494027</v>
      </c>
      <c r="M9" s="22">
        <v>2345851</v>
      </c>
      <c r="N9" s="22">
        <v>7216477</v>
      </c>
      <c r="O9" s="22">
        <v>2370180</v>
      </c>
      <c r="P9" s="22">
        <v>3284158</v>
      </c>
      <c r="Q9" s="22">
        <v>3488893</v>
      </c>
      <c r="R9" s="22">
        <v>9143231</v>
      </c>
      <c r="S9" s="22">
        <v>2580525</v>
      </c>
      <c r="T9" s="22">
        <v>1897833</v>
      </c>
      <c r="U9" s="22">
        <v>2740554</v>
      </c>
      <c r="V9" s="22">
        <v>7218912</v>
      </c>
      <c r="W9" s="22">
        <v>29726216</v>
      </c>
      <c r="X9" s="22">
        <v>28947302</v>
      </c>
      <c r="Y9" s="22">
        <v>778914</v>
      </c>
      <c r="Z9" s="23">
        <v>2.6907999923447097</v>
      </c>
      <c r="AA9" s="20">
        <v>28947302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2863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>
        <v>-2863</v>
      </c>
      <c r="T10" s="22"/>
      <c r="U10" s="22"/>
      <c r="V10" s="22">
        <v>-2863</v>
      </c>
      <c r="W10" s="22">
        <v>-2863</v>
      </c>
      <c r="X10" s="22">
        <v>2863</v>
      </c>
      <c r="Y10" s="22">
        <v>-5726</v>
      </c>
      <c r="Z10" s="23">
        <v>-200</v>
      </c>
      <c r="AA10" s="20">
        <v>2863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6068964</v>
      </c>
      <c r="D13" s="20"/>
      <c r="E13" s="21">
        <v>6481771</v>
      </c>
      <c r="F13" s="22">
        <v>6815771</v>
      </c>
      <c r="G13" s="22">
        <v>575792</v>
      </c>
      <c r="H13" s="22">
        <v>582315</v>
      </c>
      <c r="I13" s="22">
        <v>586900</v>
      </c>
      <c r="J13" s="22">
        <v>1745007</v>
      </c>
      <c r="K13" s="22">
        <v>589706</v>
      </c>
      <c r="L13" s="22">
        <v>601559</v>
      </c>
      <c r="M13" s="22">
        <v>613866</v>
      </c>
      <c r="N13" s="22">
        <v>1805131</v>
      </c>
      <c r="O13" s="22">
        <v>626448</v>
      </c>
      <c r="P13" s="22">
        <v>636159</v>
      </c>
      <c r="Q13" s="22">
        <v>614455</v>
      </c>
      <c r="R13" s="22">
        <v>1877062</v>
      </c>
      <c r="S13" s="22">
        <v>679077</v>
      </c>
      <c r="T13" s="22">
        <v>708947</v>
      </c>
      <c r="U13" s="22">
        <v>678387</v>
      </c>
      <c r="V13" s="22">
        <v>2066411</v>
      </c>
      <c r="W13" s="22">
        <v>7493611</v>
      </c>
      <c r="X13" s="22">
        <v>6815771</v>
      </c>
      <c r="Y13" s="22">
        <v>677840</v>
      </c>
      <c r="Z13" s="23">
        <v>9.945169812776868</v>
      </c>
      <c r="AA13" s="20">
        <v>6815771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420962</v>
      </c>
      <c r="D17" s="20"/>
      <c r="E17" s="21">
        <v>322345</v>
      </c>
      <c r="F17" s="22">
        <v>415345</v>
      </c>
      <c r="G17" s="22">
        <v>41189</v>
      </c>
      <c r="H17" s="22">
        <v>36307</v>
      </c>
      <c r="I17" s="22">
        <v>34002</v>
      </c>
      <c r="J17" s="22">
        <v>111498</v>
      </c>
      <c r="K17" s="22">
        <v>38453</v>
      </c>
      <c r="L17" s="22">
        <v>34667</v>
      </c>
      <c r="M17" s="22">
        <v>33508</v>
      </c>
      <c r="N17" s="22">
        <v>106628</v>
      </c>
      <c r="O17" s="22">
        <v>35572</v>
      </c>
      <c r="P17" s="22">
        <v>32465</v>
      </c>
      <c r="Q17" s="22">
        <v>44271</v>
      </c>
      <c r="R17" s="22">
        <v>112308</v>
      </c>
      <c r="S17" s="22">
        <v>43912</v>
      </c>
      <c r="T17" s="22">
        <v>40060</v>
      </c>
      <c r="U17" s="22">
        <v>39804</v>
      </c>
      <c r="V17" s="22">
        <v>123776</v>
      </c>
      <c r="W17" s="22">
        <v>454210</v>
      </c>
      <c r="X17" s="22">
        <v>415345</v>
      </c>
      <c r="Y17" s="22">
        <v>38865</v>
      </c>
      <c r="Z17" s="23">
        <v>9.3572812962717737</v>
      </c>
      <c r="AA17" s="20">
        <v>415345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32590230</v>
      </c>
      <c r="D33" s="29">
        <f t="shared" ref="D33:Y33" si="0">SUM(D6:D32)</f>
        <v>0</v>
      </c>
      <c r="E33" s="30">
        <f t="shared" si="0"/>
        <v>35751418</v>
      </c>
      <c r="F33" s="31">
        <f t="shared" si="0"/>
        <v>36181281</v>
      </c>
      <c r="G33" s="31">
        <f t="shared" si="0"/>
        <v>2707950</v>
      </c>
      <c r="H33" s="31">
        <f t="shared" si="0"/>
        <v>2956607</v>
      </c>
      <c r="I33" s="31">
        <f t="shared" si="0"/>
        <v>2339544</v>
      </c>
      <c r="J33" s="31">
        <f t="shared" si="0"/>
        <v>8004101</v>
      </c>
      <c r="K33" s="31">
        <f t="shared" si="0"/>
        <v>3004758</v>
      </c>
      <c r="L33" s="31">
        <f t="shared" si="0"/>
        <v>3130253</v>
      </c>
      <c r="M33" s="31">
        <f t="shared" si="0"/>
        <v>2993225</v>
      </c>
      <c r="N33" s="31">
        <f t="shared" si="0"/>
        <v>9128236</v>
      </c>
      <c r="O33" s="31">
        <f t="shared" si="0"/>
        <v>3032200</v>
      </c>
      <c r="P33" s="31">
        <f t="shared" si="0"/>
        <v>3952782</v>
      </c>
      <c r="Q33" s="31">
        <f t="shared" si="0"/>
        <v>4147619</v>
      </c>
      <c r="R33" s="31">
        <f t="shared" si="0"/>
        <v>11132601</v>
      </c>
      <c r="S33" s="31">
        <f t="shared" si="0"/>
        <v>3300651</v>
      </c>
      <c r="T33" s="31">
        <f t="shared" si="0"/>
        <v>2646840</v>
      </c>
      <c r="U33" s="31">
        <f t="shared" si="0"/>
        <v>3458745</v>
      </c>
      <c r="V33" s="31">
        <f t="shared" si="0"/>
        <v>9406236</v>
      </c>
      <c r="W33" s="31">
        <f t="shared" si="0"/>
        <v>37671174</v>
      </c>
      <c r="X33" s="31">
        <f t="shared" si="0"/>
        <v>36181281</v>
      </c>
      <c r="Y33" s="31">
        <f t="shared" si="0"/>
        <v>1489893</v>
      </c>
      <c r="Z33" s="32">
        <f>+IF(X33&lt;&gt;0,+(Y33/X33)*100,0)</f>
        <v>4.1178558603273334</v>
      </c>
      <c r="AA33" s="29">
        <f>SUM(AA6:AA32)</f>
        <v>36181281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489776</v>
      </c>
      <c r="D35" s="20"/>
      <c r="E35" s="21">
        <v>2236664</v>
      </c>
      <c r="F35" s="22">
        <v>2236664</v>
      </c>
      <c r="G35" s="22">
        <v>325247</v>
      </c>
      <c r="H35" s="22">
        <v>248358</v>
      </c>
      <c r="I35" s="22">
        <v>301521</v>
      </c>
      <c r="J35" s="22">
        <v>875126</v>
      </c>
      <c r="K35" s="22">
        <v>307399</v>
      </c>
      <c r="L35" s="22">
        <v>274683</v>
      </c>
      <c r="M35" s="22">
        <v>294469</v>
      </c>
      <c r="N35" s="22">
        <v>876551</v>
      </c>
      <c r="O35" s="22">
        <v>311862</v>
      </c>
      <c r="P35" s="22">
        <v>319159</v>
      </c>
      <c r="Q35" s="22">
        <v>292585</v>
      </c>
      <c r="R35" s="22">
        <v>923606</v>
      </c>
      <c r="S35" s="22">
        <v>301063</v>
      </c>
      <c r="T35" s="22">
        <v>375505</v>
      </c>
      <c r="U35" s="22">
        <v>381610</v>
      </c>
      <c r="V35" s="22">
        <v>1058178</v>
      </c>
      <c r="W35" s="22">
        <v>3733461</v>
      </c>
      <c r="X35" s="22">
        <v>2236664</v>
      </c>
      <c r="Y35" s="22">
        <v>1496797</v>
      </c>
      <c r="Z35" s="23">
        <v>66.92095907118815</v>
      </c>
      <c r="AA35" s="20">
        <v>2236664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507608</v>
      </c>
      <c r="D38" s="20"/>
      <c r="E38" s="21">
        <v>1000000</v>
      </c>
      <c r="F38" s="22">
        <v>1000000</v>
      </c>
      <c r="G38" s="22"/>
      <c r="H38" s="22">
        <v>36488</v>
      </c>
      <c r="I38" s="22"/>
      <c r="J38" s="22">
        <v>36488</v>
      </c>
      <c r="K38" s="22"/>
      <c r="L38" s="22">
        <v>75000</v>
      </c>
      <c r="M38" s="22"/>
      <c r="N38" s="22">
        <v>75000</v>
      </c>
      <c r="O38" s="22"/>
      <c r="P38" s="22"/>
      <c r="Q38" s="22">
        <v>116000</v>
      </c>
      <c r="R38" s="22">
        <v>116000</v>
      </c>
      <c r="S38" s="22"/>
      <c r="T38" s="22"/>
      <c r="U38" s="22">
        <v>700</v>
      </c>
      <c r="V38" s="22">
        <v>700</v>
      </c>
      <c r="W38" s="22">
        <v>228188</v>
      </c>
      <c r="X38" s="22">
        <v>1000000</v>
      </c>
      <c r="Y38" s="22">
        <v>-771812</v>
      </c>
      <c r="Z38" s="23">
        <v>-77.181200000000004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2592677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45801402</v>
      </c>
      <c r="D42" s="20"/>
      <c r="E42" s="21">
        <v>49610460</v>
      </c>
      <c r="F42" s="22">
        <v>45955118</v>
      </c>
      <c r="G42" s="22">
        <v>3386743</v>
      </c>
      <c r="H42" s="22">
        <v>3386742</v>
      </c>
      <c r="I42" s="22">
        <v>3438916</v>
      </c>
      <c r="J42" s="22">
        <v>10212401</v>
      </c>
      <c r="K42" s="22">
        <v>4602340</v>
      </c>
      <c r="L42" s="22">
        <v>3361239</v>
      </c>
      <c r="M42" s="22">
        <v>3800645</v>
      </c>
      <c r="N42" s="22">
        <v>11764224</v>
      </c>
      <c r="O42" s="22">
        <v>3420210</v>
      </c>
      <c r="P42" s="22">
        <v>2648730</v>
      </c>
      <c r="Q42" s="22">
        <v>3552919</v>
      </c>
      <c r="R42" s="22">
        <v>9621859</v>
      </c>
      <c r="S42" s="22">
        <v>3293088</v>
      </c>
      <c r="T42" s="22">
        <v>3450757</v>
      </c>
      <c r="U42" s="22">
        <v>3798086</v>
      </c>
      <c r="V42" s="22">
        <v>10541931</v>
      </c>
      <c r="W42" s="22">
        <v>42140415</v>
      </c>
      <c r="X42" s="22">
        <v>45955118</v>
      </c>
      <c r="Y42" s="22">
        <v>-3814703</v>
      </c>
      <c r="Z42" s="23">
        <v>-8.3009317917538592</v>
      </c>
      <c r="AA42" s="20">
        <v>45955118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290244</v>
      </c>
      <c r="D44" s="20"/>
      <c r="E44" s="21">
        <v>1573500</v>
      </c>
      <c r="F44" s="22">
        <v>1573500</v>
      </c>
      <c r="G44" s="22">
        <v>18013</v>
      </c>
      <c r="H44" s="22">
        <v>91013</v>
      </c>
      <c r="I44" s="22">
        <v>28042</v>
      </c>
      <c r="J44" s="22">
        <v>137068</v>
      </c>
      <c r="K44" s="22">
        <v>124864</v>
      </c>
      <c r="L44" s="22">
        <v>73419</v>
      </c>
      <c r="M44" s="22">
        <v>28996</v>
      </c>
      <c r="N44" s="22">
        <v>227279</v>
      </c>
      <c r="O44" s="22">
        <v>123426</v>
      </c>
      <c r="P44" s="22">
        <v>267890</v>
      </c>
      <c r="Q44" s="22">
        <v>57874</v>
      </c>
      <c r="R44" s="22">
        <v>449190</v>
      </c>
      <c r="S44" s="22">
        <v>27555</v>
      </c>
      <c r="T44" s="22">
        <v>44340</v>
      </c>
      <c r="U44" s="22">
        <v>33732</v>
      </c>
      <c r="V44" s="22">
        <v>105627</v>
      </c>
      <c r="W44" s="22">
        <v>919164</v>
      </c>
      <c r="X44" s="22">
        <v>1573500</v>
      </c>
      <c r="Y44" s="22">
        <v>-654336</v>
      </c>
      <c r="Z44" s="23">
        <v>-41.584747378455674</v>
      </c>
      <c r="AA44" s="20">
        <v>1573500</v>
      </c>
    </row>
    <row r="45" spans="1:27" x14ac:dyDescent="0.25">
      <c r="A45" s="19" t="s">
        <v>70</v>
      </c>
      <c r="B45" s="15" t="s">
        <v>32</v>
      </c>
      <c r="C45" s="20">
        <v>572240</v>
      </c>
      <c r="D45" s="20"/>
      <c r="E45" s="21">
        <v>650000</v>
      </c>
      <c r="F45" s="22">
        <v>550000</v>
      </c>
      <c r="G45" s="22"/>
      <c r="H45" s="22"/>
      <c r="I45" s="22"/>
      <c r="J45" s="22"/>
      <c r="K45" s="22"/>
      <c r="L45" s="22"/>
      <c r="M45" s="22">
        <v>11108</v>
      </c>
      <c r="N45" s="22">
        <v>11108</v>
      </c>
      <c r="O45" s="22"/>
      <c r="P45" s="22"/>
      <c r="Q45" s="22"/>
      <c r="R45" s="22"/>
      <c r="S45" s="22">
        <v>3672</v>
      </c>
      <c r="T45" s="22">
        <v>128270</v>
      </c>
      <c r="U45" s="22">
        <v>1972</v>
      </c>
      <c r="V45" s="22">
        <v>133914</v>
      </c>
      <c r="W45" s="22">
        <v>145022</v>
      </c>
      <c r="X45" s="22">
        <v>550000</v>
      </c>
      <c r="Y45" s="22">
        <v>-404978</v>
      </c>
      <c r="Z45" s="23">
        <v>-73.632363636363635</v>
      </c>
      <c r="AA45" s="20">
        <v>550000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50253947</v>
      </c>
      <c r="D48" s="29">
        <f t="shared" ref="D48:Y48" si="1">SUM(D35:D47)</f>
        <v>0</v>
      </c>
      <c r="E48" s="30">
        <f t="shared" si="1"/>
        <v>55070624</v>
      </c>
      <c r="F48" s="31">
        <f t="shared" si="1"/>
        <v>51315282</v>
      </c>
      <c r="G48" s="31">
        <f t="shared" si="1"/>
        <v>3730003</v>
      </c>
      <c r="H48" s="31">
        <f t="shared" si="1"/>
        <v>3762601</v>
      </c>
      <c r="I48" s="31">
        <f t="shared" si="1"/>
        <v>3768479</v>
      </c>
      <c r="J48" s="31">
        <f t="shared" si="1"/>
        <v>11261083</v>
      </c>
      <c r="K48" s="31">
        <f t="shared" si="1"/>
        <v>5034603</v>
      </c>
      <c r="L48" s="31">
        <f t="shared" si="1"/>
        <v>3784341</v>
      </c>
      <c r="M48" s="31">
        <f t="shared" si="1"/>
        <v>4135218</v>
      </c>
      <c r="N48" s="31">
        <f t="shared" si="1"/>
        <v>12954162</v>
      </c>
      <c r="O48" s="31">
        <f t="shared" si="1"/>
        <v>3855498</v>
      </c>
      <c r="P48" s="31">
        <f t="shared" si="1"/>
        <v>3235779</v>
      </c>
      <c r="Q48" s="31">
        <f t="shared" si="1"/>
        <v>4019378</v>
      </c>
      <c r="R48" s="31">
        <f t="shared" si="1"/>
        <v>11110655</v>
      </c>
      <c r="S48" s="31">
        <f t="shared" si="1"/>
        <v>3625378</v>
      </c>
      <c r="T48" s="31">
        <f t="shared" si="1"/>
        <v>3998872</v>
      </c>
      <c r="U48" s="31">
        <f t="shared" si="1"/>
        <v>4216100</v>
      </c>
      <c r="V48" s="31">
        <f t="shared" si="1"/>
        <v>11840350</v>
      </c>
      <c r="W48" s="31">
        <f t="shared" si="1"/>
        <v>47166250</v>
      </c>
      <c r="X48" s="31">
        <f t="shared" si="1"/>
        <v>51315282</v>
      </c>
      <c r="Y48" s="31">
        <f t="shared" si="1"/>
        <v>-4149032</v>
      </c>
      <c r="Z48" s="32">
        <f>+IF(X48&lt;&gt;0,+(Y48/X48)*100,0)</f>
        <v>-8.0853730863254345</v>
      </c>
      <c r="AA48" s="29">
        <f>SUM(AA35:AA47)</f>
        <v>51315282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-17663717</v>
      </c>
      <c r="D49" s="39">
        <f t="shared" si="2"/>
        <v>0</v>
      </c>
      <c r="E49" s="40">
        <f t="shared" si="2"/>
        <v>-19319206</v>
      </c>
      <c r="F49" s="41">
        <f t="shared" si="2"/>
        <v>-15134001</v>
      </c>
      <c r="G49" s="41">
        <f t="shared" si="2"/>
        <v>-1022053</v>
      </c>
      <c r="H49" s="41">
        <f t="shared" si="2"/>
        <v>-805994</v>
      </c>
      <c r="I49" s="41">
        <f t="shared" si="2"/>
        <v>-1428935</v>
      </c>
      <c r="J49" s="41">
        <f t="shared" si="2"/>
        <v>-3256982</v>
      </c>
      <c r="K49" s="41">
        <f t="shared" si="2"/>
        <v>-2029845</v>
      </c>
      <c r="L49" s="41">
        <f t="shared" si="2"/>
        <v>-654088</v>
      </c>
      <c r="M49" s="41">
        <f t="shared" si="2"/>
        <v>-1141993</v>
      </c>
      <c r="N49" s="41">
        <f t="shared" si="2"/>
        <v>-3825926</v>
      </c>
      <c r="O49" s="41">
        <f t="shared" si="2"/>
        <v>-823298</v>
      </c>
      <c r="P49" s="41">
        <f t="shared" si="2"/>
        <v>717003</v>
      </c>
      <c r="Q49" s="41">
        <f t="shared" si="2"/>
        <v>128241</v>
      </c>
      <c r="R49" s="41">
        <f t="shared" si="2"/>
        <v>21946</v>
      </c>
      <c r="S49" s="41">
        <f t="shared" si="2"/>
        <v>-324727</v>
      </c>
      <c r="T49" s="41">
        <f t="shared" si="2"/>
        <v>-1352032</v>
      </c>
      <c r="U49" s="41">
        <f t="shared" si="2"/>
        <v>-757355</v>
      </c>
      <c r="V49" s="41">
        <f t="shared" si="2"/>
        <v>-2434114</v>
      </c>
      <c r="W49" s="41">
        <f t="shared" si="2"/>
        <v>-9495076</v>
      </c>
      <c r="X49" s="41">
        <f t="shared" si="2"/>
        <v>-15134001</v>
      </c>
      <c r="Y49" s="41">
        <f t="shared" si="2"/>
        <v>5638925</v>
      </c>
      <c r="Z49" s="42">
        <f>+IF(X49&lt;&gt;0,+(Y49/X49)*100,0)</f>
        <v>-37.259975072024901</v>
      </c>
      <c r="AA49" s="39">
        <f>+AA33-AA48</f>
        <v>-15134001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>
        <v>11662769</v>
      </c>
      <c r="M50" s="22">
        <v>14863031</v>
      </c>
      <c r="N50" s="22">
        <v>26525800</v>
      </c>
      <c r="O50" s="22"/>
      <c r="P50" s="22">
        <v>7442070</v>
      </c>
      <c r="Q50" s="22"/>
      <c r="R50" s="22">
        <v>7442070</v>
      </c>
      <c r="S50" s="22"/>
      <c r="T50" s="22">
        <v>-11457138</v>
      </c>
      <c r="U50" s="22">
        <v>-18278688</v>
      </c>
      <c r="V50" s="22">
        <v>-29735826</v>
      </c>
      <c r="W50" s="22">
        <v>4232044</v>
      </c>
      <c r="X50" s="22"/>
      <c r="Y50" s="22">
        <v>4232044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-17663717</v>
      </c>
      <c r="D52" s="48">
        <f t="shared" si="3"/>
        <v>0</v>
      </c>
      <c r="E52" s="49">
        <f t="shared" si="3"/>
        <v>-19319206</v>
      </c>
      <c r="F52" s="50">
        <f t="shared" si="3"/>
        <v>-15134001</v>
      </c>
      <c r="G52" s="50">
        <f t="shared" si="3"/>
        <v>-1022053</v>
      </c>
      <c r="H52" s="50">
        <f t="shared" si="3"/>
        <v>-805994</v>
      </c>
      <c r="I52" s="50">
        <f t="shared" si="3"/>
        <v>-1428935</v>
      </c>
      <c r="J52" s="50">
        <f t="shared" si="3"/>
        <v>-3256982</v>
      </c>
      <c r="K52" s="50">
        <f t="shared" si="3"/>
        <v>-2029845</v>
      </c>
      <c r="L52" s="50">
        <f t="shared" si="3"/>
        <v>11008681</v>
      </c>
      <c r="M52" s="50">
        <f t="shared" si="3"/>
        <v>13721038</v>
      </c>
      <c r="N52" s="50">
        <f t="shared" si="3"/>
        <v>22699874</v>
      </c>
      <c r="O52" s="50">
        <f t="shared" si="3"/>
        <v>-823298</v>
      </c>
      <c r="P52" s="50">
        <f t="shared" si="3"/>
        <v>8159073</v>
      </c>
      <c r="Q52" s="50">
        <f t="shared" si="3"/>
        <v>128241</v>
      </c>
      <c r="R52" s="50">
        <f t="shared" si="3"/>
        <v>7464016</v>
      </c>
      <c r="S52" s="50">
        <f t="shared" si="3"/>
        <v>-324727</v>
      </c>
      <c r="T52" s="50">
        <f t="shared" si="3"/>
        <v>-12809170</v>
      </c>
      <c r="U52" s="50">
        <f t="shared" si="3"/>
        <v>-19036043</v>
      </c>
      <c r="V52" s="50">
        <f t="shared" si="3"/>
        <v>-32169940</v>
      </c>
      <c r="W52" s="50">
        <f t="shared" si="3"/>
        <v>-5263032</v>
      </c>
      <c r="X52" s="50">
        <f t="shared" si="3"/>
        <v>-15134001</v>
      </c>
      <c r="Y52" s="50">
        <f t="shared" si="3"/>
        <v>9870969</v>
      </c>
      <c r="Z52" s="51">
        <f>+IF(X52&lt;&gt;0,+(Y52/X52)*100,0)</f>
        <v>-65.223789796234328</v>
      </c>
      <c r="AA52" s="48">
        <f>SUM(AA49:AA51)</f>
        <v>-15134001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-17663717</v>
      </c>
      <c r="D54" s="54">
        <f>+D52-D53</f>
        <v>0</v>
      </c>
      <c r="E54" s="55">
        <f t="shared" si="4"/>
        <v>-19319206</v>
      </c>
      <c r="F54" s="56">
        <f t="shared" si="4"/>
        <v>-15134001</v>
      </c>
      <c r="G54" s="56">
        <f t="shared" si="4"/>
        <v>-1022053</v>
      </c>
      <c r="H54" s="56">
        <f t="shared" si="4"/>
        <v>-805994</v>
      </c>
      <c r="I54" s="56">
        <f t="shared" si="4"/>
        <v>-1428935</v>
      </c>
      <c r="J54" s="56">
        <f t="shared" si="4"/>
        <v>-3256982</v>
      </c>
      <c r="K54" s="56">
        <f t="shared" si="4"/>
        <v>-2029845</v>
      </c>
      <c r="L54" s="56">
        <f t="shared" si="4"/>
        <v>11008681</v>
      </c>
      <c r="M54" s="56">
        <f t="shared" si="4"/>
        <v>13721038</v>
      </c>
      <c r="N54" s="56">
        <f t="shared" si="4"/>
        <v>22699874</v>
      </c>
      <c r="O54" s="56">
        <f t="shared" si="4"/>
        <v>-823298</v>
      </c>
      <c r="P54" s="56">
        <f t="shared" si="4"/>
        <v>8159073</v>
      </c>
      <c r="Q54" s="56">
        <f t="shared" si="4"/>
        <v>128241</v>
      </c>
      <c r="R54" s="56">
        <f t="shared" si="4"/>
        <v>7464016</v>
      </c>
      <c r="S54" s="56">
        <f t="shared" si="4"/>
        <v>-324727</v>
      </c>
      <c r="T54" s="56">
        <f t="shared" si="4"/>
        <v>-12809170</v>
      </c>
      <c r="U54" s="56">
        <f t="shared" si="4"/>
        <v>-19036043</v>
      </c>
      <c r="V54" s="56">
        <f t="shared" si="4"/>
        <v>-32169940</v>
      </c>
      <c r="W54" s="56">
        <f t="shared" si="4"/>
        <v>-5263032</v>
      </c>
      <c r="X54" s="56">
        <f t="shared" si="4"/>
        <v>-15134001</v>
      </c>
      <c r="Y54" s="56">
        <f t="shared" si="4"/>
        <v>9870969</v>
      </c>
      <c r="Z54" s="57">
        <f>+IF(X54&lt;&gt;0,+(Y54/X54)*100,0)</f>
        <v>-65.223789796234328</v>
      </c>
      <c r="AA54" s="54">
        <f>+AA52-AA53</f>
        <v>-15134001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-17663717</v>
      </c>
      <c r="D57" s="48">
        <f>SUM(D54:D56)</f>
        <v>0</v>
      </c>
      <c r="E57" s="49">
        <f t="shared" si="5"/>
        <v>-19319206</v>
      </c>
      <c r="F57" s="50">
        <f t="shared" si="5"/>
        <v>-15134001</v>
      </c>
      <c r="G57" s="50">
        <f t="shared" si="5"/>
        <v>-1022053</v>
      </c>
      <c r="H57" s="50">
        <f t="shared" si="5"/>
        <v>-805994</v>
      </c>
      <c r="I57" s="50">
        <f t="shared" si="5"/>
        <v>-1428935</v>
      </c>
      <c r="J57" s="50">
        <f t="shared" si="5"/>
        <v>-3256982</v>
      </c>
      <c r="K57" s="50">
        <f t="shared" si="5"/>
        <v>-2029845</v>
      </c>
      <c r="L57" s="50">
        <f t="shared" si="5"/>
        <v>11008681</v>
      </c>
      <c r="M57" s="50">
        <f t="shared" si="5"/>
        <v>13721038</v>
      </c>
      <c r="N57" s="50">
        <f t="shared" si="5"/>
        <v>22699874</v>
      </c>
      <c r="O57" s="50">
        <f t="shared" si="5"/>
        <v>-823298</v>
      </c>
      <c r="P57" s="50">
        <f t="shared" si="5"/>
        <v>8159073</v>
      </c>
      <c r="Q57" s="50">
        <f t="shared" si="5"/>
        <v>128241</v>
      </c>
      <c r="R57" s="50">
        <f t="shared" si="5"/>
        <v>7464016</v>
      </c>
      <c r="S57" s="50">
        <f t="shared" si="5"/>
        <v>-324727</v>
      </c>
      <c r="T57" s="50">
        <f t="shared" si="5"/>
        <v>-12809170</v>
      </c>
      <c r="U57" s="50">
        <f t="shared" si="5"/>
        <v>-19036043</v>
      </c>
      <c r="V57" s="50">
        <f t="shared" si="5"/>
        <v>-32169940</v>
      </c>
      <c r="W57" s="50">
        <f t="shared" si="5"/>
        <v>-5263032</v>
      </c>
      <c r="X57" s="50">
        <f t="shared" si="5"/>
        <v>-15134001</v>
      </c>
      <c r="Y57" s="50">
        <f t="shared" si="5"/>
        <v>9870969</v>
      </c>
      <c r="Z57" s="51">
        <f>+IF(X57&lt;&gt;0,+(Y57/X57)*100,0)</f>
        <v>-65.223789796234328</v>
      </c>
      <c r="AA57" s="48">
        <f>SUM(AA54:AA56)</f>
        <v>-15134001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-17663717</v>
      </c>
      <c r="D60" s="65">
        <f>SUM(D57:D59)</f>
        <v>0</v>
      </c>
      <c r="E60" s="66">
        <f t="shared" si="6"/>
        <v>-19319206</v>
      </c>
      <c r="F60" s="67">
        <f t="shared" si="6"/>
        <v>-15134001</v>
      </c>
      <c r="G60" s="67">
        <f t="shared" si="6"/>
        <v>-1022053</v>
      </c>
      <c r="H60" s="67">
        <f t="shared" si="6"/>
        <v>-805994</v>
      </c>
      <c r="I60" s="67">
        <f t="shared" si="6"/>
        <v>-1428935</v>
      </c>
      <c r="J60" s="67">
        <f t="shared" si="6"/>
        <v>-3256982</v>
      </c>
      <c r="K60" s="67">
        <f t="shared" si="6"/>
        <v>-2029845</v>
      </c>
      <c r="L60" s="67">
        <f t="shared" si="6"/>
        <v>11008681</v>
      </c>
      <c r="M60" s="67">
        <f t="shared" si="6"/>
        <v>13721038</v>
      </c>
      <c r="N60" s="67">
        <f t="shared" si="6"/>
        <v>22699874</v>
      </c>
      <c r="O60" s="67">
        <f t="shared" si="6"/>
        <v>-823298</v>
      </c>
      <c r="P60" s="67">
        <f t="shared" si="6"/>
        <v>8159073</v>
      </c>
      <c r="Q60" s="67">
        <f t="shared" si="6"/>
        <v>128241</v>
      </c>
      <c r="R60" s="67">
        <f t="shared" si="6"/>
        <v>7464016</v>
      </c>
      <c r="S60" s="67">
        <f t="shared" si="6"/>
        <v>-324727</v>
      </c>
      <c r="T60" s="67">
        <f t="shared" si="6"/>
        <v>-12809170</v>
      </c>
      <c r="U60" s="67">
        <f t="shared" si="6"/>
        <v>-19036043</v>
      </c>
      <c r="V60" s="67">
        <f t="shared" si="6"/>
        <v>-32169940</v>
      </c>
      <c r="W60" s="67">
        <f t="shared" si="6"/>
        <v>-5263032</v>
      </c>
      <c r="X60" s="67">
        <f t="shared" si="6"/>
        <v>-15134001</v>
      </c>
      <c r="Y60" s="67">
        <f t="shared" si="6"/>
        <v>9870969</v>
      </c>
      <c r="Z60" s="68">
        <f>+IF(X60&lt;&gt;0,+(Y60/X60)*100,0)</f>
        <v>-65.223789796234328</v>
      </c>
      <c r="AA60" s="65">
        <f>SUM(AA57:AA59)</f>
        <v>-15134001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34A522-AB03-4D28-966D-D1C426325558}"/>
</file>

<file path=customXml/itemProps2.xml><?xml version="1.0" encoding="utf-8"?>
<ds:datastoreItem xmlns:ds="http://schemas.openxmlformats.org/officeDocument/2006/customXml" ds:itemID="{F55B5A1F-6571-457C-AA7F-85ADBFD20585}"/>
</file>

<file path=customXml/itemProps3.xml><?xml version="1.0" encoding="utf-8"?>
<ds:datastoreItem xmlns:ds="http://schemas.openxmlformats.org/officeDocument/2006/customXml" ds:itemID="{2C7066EA-99E1-48F1-9FB7-7987B1F15F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2025-08-27T07:28:57Z</dcterms:created>
  <dcterms:modified xsi:type="dcterms:W3CDTF">2025-08-27T07:31:11Z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